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8" documentId="8_{0F3A9ABB-DD09-4F96-997C-3C04723CB63E}" xr6:coauthVersionLast="47" xr6:coauthVersionMax="47" xr10:uidLastSave="{E53B3F83-2BAF-48D8-89B7-EF919364255A}"/>
  <workbookProtection workbookAlgorithmName="SHA-512" workbookHashValue="3nZqvbI8fxv1vWkxrPJ1SzTrOx18uqvWu5TcD2HUd6bGPZzJCa+Jz++7rIetzQcyrEJV8GrOuOBVfLztbfUioA==" workbookSaltValue="ylyI+yl660zxPhob78n/PQ=="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6" i="1" l="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6" i="2"/>
  <c r="D9" i="2"/>
  <c r="E107" i="1"/>
  <c r="E67" i="1"/>
  <c r="F3" i="2"/>
  <c r="F4" i="2"/>
  <c r="F5" i="2"/>
  <c r="F6" i="2"/>
  <c r="F7" i="2"/>
  <c r="F8" i="2"/>
  <c r="F10" i="2"/>
  <c r="F16" i="2" s="1"/>
  <c r="F11" i="2"/>
  <c r="F12" i="2"/>
  <c r="F13" i="2"/>
  <c r="F14" i="2"/>
  <c r="F15"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2" i="1"/>
  <c r="F9" i="2" l="1"/>
  <c r="G107" i="1"/>
  <c r="G67" i="1"/>
</calcChain>
</file>

<file path=xl/sharedStrings.xml><?xml version="1.0" encoding="utf-8"?>
<sst xmlns="http://schemas.openxmlformats.org/spreadsheetml/2006/main" count="572" uniqueCount="174">
  <si>
    <t>SCSC School</t>
  </si>
  <si>
    <t>Grade band</t>
  </si>
  <si>
    <t>System of Residence</t>
  </si>
  <si>
    <t>Zoned School</t>
  </si>
  <si>
    <t>% of Total Enrollment</t>
  </si>
  <si>
    <t>Content Mastery Score (School)</t>
  </si>
  <si>
    <t>Brookhaven Innovation Academy</t>
  </si>
  <si>
    <t>E</t>
  </si>
  <si>
    <t>Atlanta Public Schools</t>
  </si>
  <si>
    <t>Clayton County School District</t>
  </si>
  <si>
    <t>Dekalb County School District</t>
  </si>
  <si>
    <t>Fulton County School District</t>
  </si>
  <si>
    <t>Gwinnett County School District</t>
  </si>
  <si>
    <t>Newton County School District</t>
  </si>
  <si>
    <t>Rockdale County School District</t>
  </si>
  <si>
    <t xml:space="preserve"> Brookhaven Innovation Academy</t>
  </si>
  <si>
    <t>M</t>
  </si>
  <si>
    <t>Barrow County School District</t>
  </si>
  <si>
    <t>Content Mastery Score (District)</t>
  </si>
  <si>
    <t>Clayton County</t>
  </si>
  <si>
    <t>Dekalb County</t>
  </si>
  <si>
    <t>Fulton County</t>
  </si>
  <si>
    <t>Gwinnett County</t>
  </si>
  <si>
    <t>Newton County</t>
  </si>
  <si>
    <t>Rockdale County</t>
  </si>
  <si>
    <t>Barrow County</t>
  </si>
  <si>
    <t>Weighted Score</t>
  </si>
  <si>
    <t>E Total</t>
  </si>
  <si>
    <t>M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</si>
  <si>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</si>
  <si>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</si>
  <si>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</si>
  <si>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</si>
  <si>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Cleveland Avenue Elementary School </t>
  </si>
  <si>
    <t xml:space="preserve">Garden Hills Elementary School </t>
  </si>
  <si>
    <t xml:space="preserve">East Clayton Elementary School </t>
  </si>
  <si>
    <t xml:space="preserve">Smith Elementary School </t>
  </si>
  <si>
    <t xml:space="preserve">Ashford Park Elementary School </t>
  </si>
  <si>
    <t xml:space="preserve">Brockett Elementary School </t>
  </si>
  <si>
    <t xml:space="preserve">Cary Reynolds Elementary School </t>
  </si>
  <si>
    <t xml:space="preserve">Chesnut Charter Elementary School </t>
  </si>
  <si>
    <t xml:space="preserve">Doraville United Elementary School </t>
  </si>
  <si>
    <t xml:space="preserve">Dresden Elementary School </t>
  </si>
  <si>
    <t xml:space="preserve">Flat Rock Elementary School </t>
  </si>
  <si>
    <t xml:space="preserve">Hawthorne Elementary School </t>
  </si>
  <si>
    <t xml:space="preserve">Huntley Hills Elementary School </t>
  </si>
  <si>
    <t xml:space="preserve">John Robert Lewis Elementary School </t>
  </si>
  <si>
    <t xml:space="preserve">Jolly Elementary School </t>
  </si>
  <si>
    <t xml:space="preserve">Kingsley Charter Elementary School </t>
  </si>
  <si>
    <t xml:space="preserve">Midvale Elementary School </t>
  </si>
  <si>
    <t xml:space="preserve">Montclair Elementary School </t>
  </si>
  <si>
    <t xml:space="preserve">Montgomery Elementary School </t>
  </si>
  <si>
    <t xml:space="preserve">Panola Way Elementary School </t>
  </si>
  <si>
    <t xml:space="preserve">Peachcrest Elementary School </t>
  </si>
  <si>
    <t xml:space="preserve">Pine Ridge Elementary School </t>
  </si>
  <si>
    <t xml:space="preserve">Pleasantdale Elementary School </t>
  </si>
  <si>
    <t xml:space="preserve">Princeton Elementary School </t>
  </si>
  <si>
    <t xml:space="preserve">Redan Elementary School </t>
  </si>
  <si>
    <t xml:space="preserve">Smoke Rise Elementary School </t>
  </si>
  <si>
    <t xml:space="preserve">Woodward Elementary School </t>
  </si>
  <si>
    <t xml:space="preserve">Renaissance Elementary School </t>
  </si>
  <si>
    <t xml:space="preserve">Stonewall Tell Elementary School </t>
  </si>
  <si>
    <t xml:space="preserve">Alcova Elementary School </t>
  </si>
  <si>
    <t xml:space="preserve">Annistown Elementary School </t>
  </si>
  <si>
    <t xml:space="preserve">Baggett Elementary School </t>
  </si>
  <si>
    <t xml:space="preserve">Baldwin Elementary School </t>
  </si>
  <si>
    <t xml:space="preserve">Beaver Ridge Elementary School </t>
  </si>
  <si>
    <t xml:space="preserve">Berkeley Lake Elementary School </t>
  </si>
  <si>
    <t xml:space="preserve">Brookwood Elementary School </t>
  </si>
  <si>
    <t xml:space="preserve">Cedar Hill Elementary School </t>
  </si>
  <si>
    <t xml:space="preserve">Chattahoochee Elementary School </t>
  </si>
  <si>
    <t xml:space="preserve">Chesney Elementary School </t>
  </si>
  <si>
    <t xml:space="preserve">Corley Elementary School </t>
  </si>
  <si>
    <t xml:space="preserve">Craig Elementary School </t>
  </si>
  <si>
    <t xml:space="preserve">Dacula Elementary School </t>
  </si>
  <si>
    <t xml:space="preserve">Ferguson Elementary School </t>
  </si>
  <si>
    <t xml:space="preserve">Graves Elementary School </t>
  </si>
  <si>
    <t xml:space="preserve">Harbins Elementary School </t>
  </si>
  <si>
    <t xml:space="preserve">Harris Elementary School </t>
  </si>
  <si>
    <t xml:space="preserve">Hopkins Elementary School </t>
  </si>
  <si>
    <t xml:space="preserve">Ivy Creek Elementary School </t>
  </si>
  <si>
    <t xml:space="preserve">Lilburn Elementary School </t>
  </si>
  <si>
    <t xml:space="preserve">Magill Elementary School </t>
  </si>
  <si>
    <t xml:space="preserve">Margaret Winn Holt Elementary School </t>
  </si>
  <si>
    <t xml:space="preserve">Mason Elementary School </t>
  </si>
  <si>
    <t xml:space="preserve">Meadowcreek Elementary School </t>
  </si>
  <si>
    <t xml:space="preserve">Minor Elementary School </t>
  </si>
  <si>
    <t xml:space="preserve">Mountain Park Elementary School </t>
  </si>
  <si>
    <t xml:space="preserve">Nesbit Elementary School </t>
  </si>
  <si>
    <t xml:space="preserve">Norcross Elementary School </t>
  </si>
  <si>
    <t xml:space="preserve">Norton Elementary School </t>
  </si>
  <si>
    <t xml:space="preserve">Patrick Elementary School </t>
  </si>
  <si>
    <t xml:space="preserve">Peachtree Elementary School </t>
  </si>
  <si>
    <t xml:space="preserve">Rockbridge Elementary School </t>
  </si>
  <si>
    <t xml:space="preserve">Shiloh Elementary School </t>
  </si>
  <si>
    <t xml:space="preserve">Susan O. Stripling Elementary School </t>
  </si>
  <si>
    <t xml:space="preserve">South Salem Elementary School </t>
  </si>
  <si>
    <t xml:space="preserve">Hightower Trail Elementary School </t>
  </si>
  <si>
    <t xml:space="preserve">Crawford W. Long Middle School </t>
  </si>
  <si>
    <t xml:space="preserve">Ralph J. Bunche Middle School </t>
  </si>
  <si>
    <t xml:space="preserve">Sutton Middle School </t>
  </si>
  <si>
    <t xml:space="preserve">Sylvan Hills Middle School </t>
  </si>
  <si>
    <t xml:space="preserve">Haymon Morris Middle School </t>
  </si>
  <si>
    <t xml:space="preserve">Adamson Middle School </t>
  </si>
  <si>
    <t xml:space="preserve">Cedar Grove Middle School </t>
  </si>
  <si>
    <t xml:space="preserve">Chamblee Middle School </t>
  </si>
  <si>
    <t xml:space="preserve">Chapel Hill Middle School </t>
  </si>
  <si>
    <t xml:space="preserve">Freedom Middle School </t>
  </si>
  <si>
    <t xml:space="preserve">Henderson Middle School </t>
  </si>
  <si>
    <t xml:space="preserve">Peachtree Charter Middle School </t>
  </si>
  <si>
    <t xml:space="preserve">Redan Middle School </t>
  </si>
  <si>
    <t xml:space="preserve">Salem Middle School </t>
  </si>
  <si>
    <t xml:space="preserve">Sequoyah Middle School </t>
  </si>
  <si>
    <t xml:space="preserve">Stephenson Middle School </t>
  </si>
  <si>
    <t xml:space="preserve">Tucker Middle School </t>
  </si>
  <si>
    <t xml:space="preserve">Camp Creek Middle School </t>
  </si>
  <si>
    <t xml:space="preserve">Renaissance Middle School </t>
  </si>
  <si>
    <t xml:space="preserve">Ridgeview Middle School </t>
  </si>
  <si>
    <t xml:space="preserve">Sandtown Middle School </t>
  </si>
  <si>
    <t xml:space="preserve">Sandy Springs Middle School </t>
  </si>
  <si>
    <t xml:space="preserve">Berkmar Middle School </t>
  </si>
  <si>
    <t xml:space="preserve">Couch Middle School </t>
  </si>
  <si>
    <t xml:space="preserve">Creekland Middle School </t>
  </si>
  <si>
    <t xml:space="preserve">Dacula Middle School </t>
  </si>
  <si>
    <t xml:space="preserve">Duluth Middle School </t>
  </si>
  <si>
    <t xml:space="preserve">Five Forks Middle School </t>
  </si>
  <si>
    <t xml:space="preserve">Grace Snell Middle School </t>
  </si>
  <si>
    <t xml:space="preserve">Lilburn Middle School </t>
  </si>
  <si>
    <t xml:space="preserve">McConnell Middle School </t>
  </si>
  <si>
    <t xml:space="preserve">Moore Middle School </t>
  </si>
  <si>
    <t xml:space="preserve">Pinckneyville Middle School </t>
  </si>
  <si>
    <t xml:space="preserve">Radloff Middle School </t>
  </si>
  <si>
    <t xml:space="preserve">Richards Middle School </t>
  </si>
  <si>
    <t xml:space="preserve">Shiloh Middle School </t>
  </si>
  <si>
    <t xml:space="preserve">Summerour Middle School </t>
  </si>
  <si>
    <t xml:space="preserve">Sweetwater Middle School </t>
  </si>
  <si>
    <t xml:space="preserve">Trickum Middle School </t>
  </si>
  <si>
    <t>Value-Added Model</t>
  </si>
  <si>
    <t>School Effect (All-Subject Average)</t>
  </si>
  <si>
    <t>Comparison Average</t>
  </si>
  <si>
    <t>Statistically Different?</t>
  </si>
  <si>
    <t>No</t>
  </si>
  <si>
    <t>Content Mastery</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</si>
  <si>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</si>
  <si>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</si>
  <si>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</si>
  <si>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</si>
  <si>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</si>
  <si>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</si>
  <si>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</si>
  <si>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</si>
  <si>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</si>
  <si>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Higher</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</si>
  <si>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</si>
  <si>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37 out of 66</t>
  </si>
  <si>
    <t>38 out of 66</t>
  </si>
  <si>
    <t>34 out of 66</t>
  </si>
  <si>
    <t>7 out of 40</t>
  </si>
  <si>
    <t>17 out of 40</t>
  </si>
  <si>
    <t>9 out of 40</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</si>
  <si>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</si>
  <si>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</si>
  <si>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</si>
  <si>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</si>
  <si>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</si>
  <si>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</si>
  <si>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</si>
  <si>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</si>
  <si>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</si>
  <si>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</si>
  <si>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</si>
  <si>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 Score</t>
  </si>
  <si>
    <t>Progress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</si>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</sst>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4">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5" fillId="0" borderId="0" xfId="0" applyFont="1"/>
    <xf numFmtId="0" fontId="1"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9" fillId="6"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164" fontId="0" fillId="0" borderId="0" xfId="0" applyNumberFormat="1"/>
    <xf numFmtId="0" fontId="0" fillId="0" borderId="0" xfId="0" applyAlignment="1">
      <alignment horizontal="left"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9B209762-C1A3-4C1C-A883-FC2DDF299B0F}"/>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B843D-946E-410C-BBD7-3877030914E8}">
  <dimension ref="A1:I48"/>
  <sheetViews>
    <sheetView workbookViewId="0">
      <selection activeCell="A13" sqref="A13:E13"/>
    </sheetView>
  </sheetViews>
  <sheetFormatPr defaultRowHeight="14.5" x14ac:dyDescent="0.35"/>
  <cols>
    <col min="1" max="1" width="31.1796875" customWidth="1"/>
    <col min="2" max="2" width="5.7265625" bestFit="1" customWidth="1"/>
    <col min="3" max="4" width="12" bestFit="1" customWidth="1"/>
    <col min="5" max="5" width="10.26953125" bestFit="1" customWidth="1"/>
    <col min="6" max="9" width="14.54296875" customWidth="1"/>
  </cols>
  <sheetData>
    <row r="1" spans="1:9" x14ac:dyDescent="0.35">
      <c r="A1" s="28" t="s">
        <v>142</v>
      </c>
    </row>
    <row r="2" spans="1:9" ht="39" x14ac:dyDescent="0.35">
      <c r="A2" s="13" t="s">
        <v>0</v>
      </c>
      <c r="B2" s="13" t="s">
        <v>1</v>
      </c>
      <c r="C2" s="13" t="s">
        <v>29</v>
      </c>
      <c r="D2" s="13" t="s">
        <v>30</v>
      </c>
      <c r="E2" s="13" t="s">
        <v>31</v>
      </c>
    </row>
    <row r="3" spans="1:9" x14ac:dyDescent="0.35">
      <c r="A3" s="26" t="s">
        <v>6</v>
      </c>
      <c r="B3" s="15" t="s">
        <v>7</v>
      </c>
      <c r="C3" s="15">
        <v>62.5</v>
      </c>
      <c r="D3" s="16">
        <v>53.538323353293421</v>
      </c>
      <c r="E3" s="17">
        <v>65.374850299401189</v>
      </c>
    </row>
    <row r="4" spans="1:9" x14ac:dyDescent="0.35">
      <c r="A4" s="26" t="s">
        <v>6</v>
      </c>
      <c r="B4" s="15" t="s">
        <v>16</v>
      </c>
      <c r="C4" s="15">
        <v>62.5</v>
      </c>
      <c r="D4" s="16">
        <v>52.1135593220339</v>
      </c>
      <c r="E4" s="16">
        <v>60.466101694915253</v>
      </c>
    </row>
    <row r="5" spans="1:9" x14ac:dyDescent="0.35">
      <c r="A5" s="42"/>
      <c r="B5" s="34"/>
      <c r="C5" s="34"/>
      <c r="D5" s="43"/>
      <c r="E5" s="43"/>
    </row>
    <row r="6" spans="1:9" x14ac:dyDescent="0.35">
      <c r="A6" s="28" t="s">
        <v>172</v>
      </c>
      <c r="E6" s="43"/>
    </row>
    <row r="7" spans="1:9" ht="26" x14ac:dyDescent="0.35">
      <c r="A7" s="13" t="s">
        <v>0</v>
      </c>
      <c r="B7" s="13" t="s">
        <v>1</v>
      </c>
      <c r="C7" s="13" t="s">
        <v>171</v>
      </c>
      <c r="D7" s="13" t="s">
        <v>30</v>
      </c>
      <c r="E7" s="43"/>
    </row>
    <row r="8" spans="1:9" x14ac:dyDescent="0.35">
      <c r="A8" s="26" t="s">
        <v>6</v>
      </c>
      <c r="B8" s="15" t="s">
        <v>7</v>
      </c>
      <c r="C8" s="17">
        <v>90.600370820611715</v>
      </c>
      <c r="D8" s="16">
        <v>81.098136563790959</v>
      </c>
      <c r="E8" s="43"/>
    </row>
    <row r="9" spans="1:9" x14ac:dyDescent="0.35">
      <c r="A9" s="26" t="s">
        <v>6</v>
      </c>
      <c r="B9" s="15" t="s">
        <v>16</v>
      </c>
      <c r="C9" s="17">
        <v>96.846588384360075</v>
      </c>
      <c r="D9" s="16">
        <v>81.501212118240872</v>
      </c>
      <c r="E9" s="43"/>
    </row>
    <row r="10" spans="1:9" x14ac:dyDescent="0.35">
      <c r="A10" s="42"/>
      <c r="B10" s="34"/>
      <c r="C10" s="34"/>
      <c r="D10" s="43"/>
      <c r="E10" s="43"/>
    </row>
    <row r="11" spans="1:9" x14ac:dyDescent="0.35">
      <c r="A11" s="27" t="s">
        <v>137</v>
      </c>
    </row>
    <row r="12" spans="1:9" ht="39" x14ac:dyDescent="0.35">
      <c r="A12" s="13" t="s">
        <v>0</v>
      </c>
      <c r="B12" s="13" t="s">
        <v>1</v>
      </c>
      <c r="C12" s="13" t="s">
        <v>138</v>
      </c>
      <c r="D12" s="13" t="s">
        <v>139</v>
      </c>
      <c r="E12" s="13" t="s">
        <v>140</v>
      </c>
    </row>
    <row r="13" spans="1:9" x14ac:dyDescent="0.35">
      <c r="A13" s="31" t="s">
        <v>6</v>
      </c>
      <c r="B13" s="15" t="s">
        <v>7</v>
      </c>
      <c r="C13" s="30">
        <v>3.9958875626325607E-2</v>
      </c>
      <c r="D13" s="30">
        <v>3.3825489812443266E-2</v>
      </c>
      <c r="E13" s="15" t="s">
        <v>141</v>
      </c>
    </row>
    <row r="14" spans="1:9" x14ac:dyDescent="0.35">
      <c r="A14" s="31" t="s">
        <v>6</v>
      </c>
      <c r="B14" s="15" t="s">
        <v>16</v>
      </c>
      <c r="C14" s="30">
        <v>0.10381181538105011</v>
      </c>
      <c r="D14" s="30">
        <v>4.3275678728605271E-2</v>
      </c>
      <c r="E14" s="15" t="s">
        <v>141</v>
      </c>
    </row>
    <row r="15" spans="1:9" ht="14.5" customHeight="1" x14ac:dyDescent="0.35">
      <c r="A15" s="45" t="s">
        <v>32</v>
      </c>
      <c r="B15" s="45"/>
      <c r="C15" s="45"/>
      <c r="D15" s="45"/>
      <c r="E15" s="45"/>
      <c r="F15" s="45"/>
      <c r="G15" s="45"/>
      <c r="H15" s="45"/>
      <c r="I15" s="45"/>
    </row>
    <row r="16" spans="1:9" x14ac:dyDescent="0.35">
      <c r="A16" s="45"/>
      <c r="B16" s="45"/>
      <c r="C16" s="45"/>
      <c r="D16" s="45"/>
      <c r="E16" s="45"/>
      <c r="F16" s="45"/>
      <c r="G16" s="45"/>
      <c r="H16" s="45"/>
      <c r="I16" s="45"/>
    </row>
    <row r="17" spans="1:9" x14ac:dyDescent="0.35">
      <c r="A17" s="45"/>
      <c r="B17" s="45"/>
      <c r="C17" s="45"/>
      <c r="D17" s="45"/>
      <c r="E17" s="45"/>
      <c r="F17" s="45"/>
      <c r="G17" s="45"/>
      <c r="H17" s="45"/>
      <c r="I17" s="45"/>
    </row>
    <row r="18" spans="1:9" x14ac:dyDescent="0.35">
      <c r="A18" s="45"/>
      <c r="B18" s="45"/>
      <c r="C18" s="45"/>
      <c r="D18" s="45"/>
      <c r="E18" s="45"/>
      <c r="F18" s="45"/>
      <c r="G18" s="45"/>
      <c r="H18" s="45"/>
      <c r="I18" s="45"/>
    </row>
    <row r="19" spans="1:9" x14ac:dyDescent="0.35">
      <c r="A19" s="45"/>
      <c r="B19" s="45"/>
      <c r="C19" s="45"/>
      <c r="D19" s="45"/>
      <c r="E19" s="45"/>
      <c r="F19" s="45"/>
      <c r="G19" s="45"/>
      <c r="H19" s="45"/>
      <c r="I19" s="45"/>
    </row>
    <row r="20" spans="1:9" x14ac:dyDescent="0.35">
      <c r="A20" s="45"/>
      <c r="B20" s="45"/>
      <c r="C20" s="45"/>
      <c r="D20" s="45"/>
      <c r="E20" s="45"/>
      <c r="F20" s="45"/>
      <c r="G20" s="45"/>
      <c r="H20" s="45"/>
      <c r="I20" s="45"/>
    </row>
    <row r="21" spans="1:9" x14ac:dyDescent="0.35">
      <c r="A21" s="45"/>
      <c r="B21" s="45"/>
      <c r="C21" s="45"/>
      <c r="D21" s="45"/>
      <c r="E21" s="45"/>
      <c r="F21" s="45"/>
      <c r="G21" s="45"/>
      <c r="H21" s="45"/>
      <c r="I21" s="45"/>
    </row>
    <row r="22" spans="1:9" x14ac:dyDescent="0.35">
      <c r="A22" s="45"/>
      <c r="B22" s="45"/>
      <c r="C22" s="45"/>
      <c r="D22" s="45"/>
      <c r="E22" s="45"/>
      <c r="F22" s="45"/>
      <c r="G22" s="45"/>
      <c r="H22" s="45"/>
      <c r="I22" s="45"/>
    </row>
    <row r="23" spans="1:9" x14ac:dyDescent="0.35">
      <c r="A23" s="45"/>
      <c r="B23" s="45"/>
      <c r="C23" s="45"/>
      <c r="D23" s="45"/>
      <c r="E23" s="45"/>
      <c r="F23" s="45"/>
      <c r="G23" s="45"/>
      <c r="H23" s="45"/>
      <c r="I23" s="45"/>
    </row>
    <row r="24" spans="1:9" x14ac:dyDescent="0.35">
      <c r="A24" s="45"/>
      <c r="B24" s="45"/>
      <c r="C24" s="45"/>
      <c r="D24" s="45"/>
      <c r="E24" s="45"/>
      <c r="F24" s="45"/>
      <c r="G24" s="45"/>
      <c r="H24" s="45"/>
      <c r="I24" s="45"/>
    </row>
    <row r="25" spans="1:9" x14ac:dyDescent="0.35">
      <c r="A25" s="45"/>
      <c r="B25" s="45"/>
      <c r="C25" s="45"/>
      <c r="D25" s="45"/>
      <c r="E25" s="45"/>
      <c r="F25" s="45"/>
      <c r="G25" s="45"/>
      <c r="H25" s="45"/>
      <c r="I25" s="45"/>
    </row>
    <row r="26" spans="1:9" x14ac:dyDescent="0.35">
      <c r="A26" s="45"/>
      <c r="B26" s="45"/>
      <c r="C26" s="45"/>
      <c r="D26" s="45"/>
      <c r="E26" s="45"/>
      <c r="F26" s="45"/>
      <c r="G26" s="45"/>
      <c r="H26" s="45"/>
      <c r="I26" s="45"/>
    </row>
    <row r="27" spans="1:9" x14ac:dyDescent="0.35">
      <c r="A27" s="45"/>
      <c r="B27" s="45"/>
      <c r="C27" s="45"/>
      <c r="D27" s="45"/>
      <c r="E27" s="45"/>
      <c r="F27" s="45"/>
      <c r="G27" s="45"/>
      <c r="H27" s="45"/>
      <c r="I27" s="45"/>
    </row>
    <row r="28" spans="1:9" x14ac:dyDescent="0.35">
      <c r="A28" s="45"/>
      <c r="B28" s="45"/>
      <c r="C28" s="45"/>
      <c r="D28" s="45"/>
      <c r="E28" s="45"/>
      <c r="F28" s="45"/>
      <c r="G28" s="45"/>
      <c r="H28" s="45"/>
      <c r="I28" s="45"/>
    </row>
    <row r="29" spans="1:9" x14ac:dyDescent="0.35">
      <c r="A29" s="45"/>
      <c r="B29" s="45"/>
      <c r="C29" s="45"/>
      <c r="D29" s="45"/>
      <c r="E29" s="45"/>
      <c r="F29" s="45"/>
      <c r="G29" s="45"/>
      <c r="H29" s="45"/>
      <c r="I29" s="45"/>
    </row>
    <row r="30" spans="1:9" x14ac:dyDescent="0.35">
      <c r="A30" s="45"/>
      <c r="B30" s="45"/>
      <c r="C30" s="45"/>
      <c r="D30" s="45"/>
      <c r="E30" s="45"/>
      <c r="F30" s="45"/>
      <c r="G30" s="45"/>
      <c r="H30" s="45"/>
      <c r="I30" s="45"/>
    </row>
    <row r="31" spans="1:9" x14ac:dyDescent="0.35">
      <c r="A31" s="45"/>
      <c r="B31" s="45"/>
      <c r="C31" s="45"/>
      <c r="D31" s="45"/>
      <c r="E31" s="45"/>
      <c r="F31" s="45"/>
      <c r="G31" s="45"/>
      <c r="H31" s="45"/>
      <c r="I31" s="45"/>
    </row>
    <row r="32" spans="1:9" x14ac:dyDescent="0.35">
      <c r="A32" s="45"/>
      <c r="B32" s="45"/>
      <c r="C32" s="45"/>
      <c r="D32" s="45"/>
      <c r="E32" s="45"/>
      <c r="F32" s="45"/>
      <c r="G32" s="45"/>
      <c r="H32" s="45"/>
      <c r="I32" s="45"/>
    </row>
    <row r="33" spans="1:9" x14ac:dyDescent="0.35">
      <c r="A33" s="45"/>
      <c r="B33" s="45"/>
      <c r="C33" s="45"/>
      <c r="D33" s="45"/>
      <c r="E33" s="45"/>
      <c r="F33" s="45"/>
      <c r="G33" s="45"/>
      <c r="H33" s="45"/>
      <c r="I33" s="45"/>
    </row>
    <row r="34" spans="1:9" x14ac:dyDescent="0.35">
      <c r="A34" s="45"/>
      <c r="B34" s="45"/>
      <c r="C34" s="45"/>
      <c r="D34" s="45"/>
      <c r="E34" s="45"/>
      <c r="F34" s="45"/>
      <c r="G34" s="45"/>
      <c r="H34" s="45"/>
      <c r="I34" s="45"/>
    </row>
    <row r="35" spans="1:9" x14ac:dyDescent="0.35">
      <c r="A35" s="45"/>
      <c r="B35" s="45"/>
      <c r="C35" s="45"/>
      <c r="D35" s="45"/>
      <c r="E35" s="45"/>
      <c r="F35" s="45"/>
      <c r="G35" s="45"/>
      <c r="H35" s="45"/>
      <c r="I35" s="45"/>
    </row>
    <row r="36" spans="1:9" x14ac:dyDescent="0.35">
      <c r="A36" s="45"/>
      <c r="B36" s="45"/>
      <c r="C36" s="45"/>
      <c r="D36" s="45"/>
      <c r="E36" s="45"/>
      <c r="F36" s="45"/>
      <c r="G36" s="45"/>
      <c r="H36" s="45"/>
      <c r="I36" s="45"/>
    </row>
    <row r="37" spans="1:9" x14ac:dyDescent="0.35">
      <c r="A37" s="45"/>
      <c r="B37" s="45"/>
      <c r="C37" s="45"/>
      <c r="D37" s="45"/>
      <c r="E37" s="45"/>
      <c r="F37" s="45"/>
      <c r="G37" s="45"/>
      <c r="H37" s="45"/>
      <c r="I37" s="45"/>
    </row>
    <row r="38" spans="1:9" x14ac:dyDescent="0.35">
      <c r="A38" s="45"/>
      <c r="B38" s="45"/>
      <c r="C38" s="45"/>
      <c r="D38" s="45"/>
      <c r="E38" s="45"/>
      <c r="F38" s="45"/>
      <c r="G38" s="45"/>
      <c r="H38" s="45"/>
      <c r="I38" s="45"/>
    </row>
    <row r="39" spans="1:9" x14ac:dyDescent="0.35">
      <c r="A39" s="45"/>
      <c r="B39" s="45"/>
      <c r="C39" s="45"/>
      <c r="D39" s="45"/>
      <c r="E39" s="45"/>
      <c r="F39" s="45"/>
      <c r="G39" s="45"/>
      <c r="H39" s="45"/>
      <c r="I39" s="45"/>
    </row>
    <row r="40" spans="1:9" x14ac:dyDescent="0.35">
      <c r="A40" s="45"/>
      <c r="B40" s="45"/>
      <c r="C40" s="45"/>
      <c r="D40" s="45"/>
      <c r="E40" s="45"/>
      <c r="F40" s="45"/>
      <c r="G40" s="45"/>
      <c r="H40" s="45"/>
      <c r="I40" s="45"/>
    </row>
    <row r="41" spans="1:9" x14ac:dyDescent="0.35">
      <c r="A41" s="45"/>
      <c r="B41" s="45"/>
      <c r="C41" s="45"/>
      <c r="D41" s="45"/>
      <c r="E41" s="45"/>
      <c r="F41" s="45"/>
      <c r="G41" s="45"/>
      <c r="H41" s="45"/>
      <c r="I41" s="45"/>
    </row>
    <row r="42" spans="1:9" x14ac:dyDescent="0.35">
      <c r="A42" s="45"/>
      <c r="B42" s="45"/>
      <c r="C42" s="45"/>
      <c r="D42" s="45"/>
      <c r="E42" s="45"/>
      <c r="F42" s="45"/>
      <c r="G42" s="45"/>
      <c r="H42" s="45"/>
      <c r="I42" s="45"/>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8KzXvUjtIf4gaucZt2Whdbtwm4WMS3a91Fr0Ck5bGVmbXnm+MTyO17SHc/w6BxhEx6sSXACJ8drGt3nmKiFZ5w==" saltValue="TuZ7kcdF5nTLi10w5MyzbQ==" spinCount="100000" sheet="1" objects="1" scenarios="1"/>
  <mergeCells count="1">
    <mergeCell ref="A15:I42"/>
  </mergeCells>
  <conditionalFormatting sqref="D3:D5 D8:D10">
    <cfRule type="cellIs" dxfId="2" priority="4" operator="lessThan">
      <formula>C3</formula>
    </cfRule>
  </conditionalFormatting>
  <conditionalFormatting sqref="E3:E5">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107"/>
  <sheetViews>
    <sheetView topLeftCell="E1" workbookViewId="0">
      <selection activeCell="F1" sqref="F1"/>
    </sheetView>
  </sheetViews>
  <sheetFormatPr defaultRowHeight="14.5" outlineLevelRow="2" x14ac:dyDescent="0.35"/>
  <cols>
    <col min="1" max="1" width="31.26953125" bestFit="1" customWidth="1"/>
    <col min="2" max="2" width="11.26953125" bestFit="1" customWidth="1"/>
    <col min="3" max="3" width="29.7265625" bestFit="1" customWidth="1"/>
    <col min="4" max="4" width="41.81640625"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9" x14ac:dyDescent="0.35">
      <c r="A1" s="5" t="s">
        <v>0</v>
      </c>
      <c r="B1" s="5" t="s">
        <v>1</v>
      </c>
      <c r="C1" s="5" t="s">
        <v>2</v>
      </c>
      <c r="D1" s="5" t="s">
        <v>3</v>
      </c>
      <c r="E1" s="6" t="s">
        <v>4</v>
      </c>
      <c r="F1" s="5" t="s">
        <v>5</v>
      </c>
      <c r="G1" s="5" t="s">
        <v>26</v>
      </c>
      <c r="H1" s="5" t="s">
        <v>170</v>
      </c>
      <c r="I1" s="5" t="s">
        <v>26</v>
      </c>
    </row>
    <row r="2" spans="1:9" outlineLevel="2" x14ac:dyDescent="0.35">
      <c r="A2" s="1" t="s">
        <v>6</v>
      </c>
      <c r="B2" s="1" t="s">
        <v>7</v>
      </c>
      <c r="C2" s="1" t="s">
        <v>8</v>
      </c>
      <c r="D2" s="1" t="s">
        <v>33</v>
      </c>
      <c r="E2" s="2">
        <v>5.9880239520958087E-3</v>
      </c>
      <c r="F2" s="1">
        <v>38.4</v>
      </c>
      <c r="G2" s="10">
        <f>E2*F2</f>
        <v>0.22994011976047904</v>
      </c>
      <c r="H2" s="10">
        <v>83.002115599811077</v>
      </c>
      <c r="I2" s="10">
        <f>H2*E2</f>
        <v>0.49701865628629388</v>
      </c>
    </row>
    <row r="3" spans="1:9" outlineLevel="2" x14ac:dyDescent="0.35">
      <c r="A3" s="3" t="s">
        <v>6</v>
      </c>
      <c r="B3" s="3" t="s">
        <v>7</v>
      </c>
      <c r="C3" s="3" t="s">
        <v>8</v>
      </c>
      <c r="D3" s="3" t="s">
        <v>34</v>
      </c>
      <c r="E3" s="4">
        <v>5.9880239520958087E-3</v>
      </c>
      <c r="F3" s="3">
        <v>60.6</v>
      </c>
      <c r="G3" s="11">
        <f t="shared" ref="G3:G66" si="0">E3*F3</f>
        <v>0.36287425149700603</v>
      </c>
      <c r="H3" s="11">
        <v>92.286183722317219</v>
      </c>
      <c r="I3" s="11">
        <f t="shared" ref="I3:I66" si="1">H3*E3</f>
        <v>0.55261187857674987</v>
      </c>
    </row>
    <row r="4" spans="1:9" outlineLevel="2" x14ac:dyDescent="0.35">
      <c r="A4" s="1" t="s">
        <v>6</v>
      </c>
      <c r="B4" s="1" t="s">
        <v>7</v>
      </c>
      <c r="C4" s="1" t="s">
        <v>9</v>
      </c>
      <c r="D4" s="1" t="s">
        <v>35</v>
      </c>
      <c r="E4" s="2">
        <v>5.9880239520958087E-3</v>
      </c>
      <c r="F4" s="1">
        <v>36.799999999999997</v>
      </c>
      <c r="G4" s="10">
        <f t="shared" si="0"/>
        <v>0.22035928143712574</v>
      </c>
      <c r="H4" s="10">
        <v>77.445098105818033</v>
      </c>
      <c r="I4" s="10">
        <f t="shared" si="1"/>
        <v>0.46374310243004813</v>
      </c>
    </row>
    <row r="5" spans="1:9" outlineLevel="2" x14ac:dyDescent="0.35">
      <c r="A5" s="3" t="s">
        <v>6</v>
      </c>
      <c r="B5" s="3" t="s">
        <v>7</v>
      </c>
      <c r="C5" s="3" t="s">
        <v>9</v>
      </c>
      <c r="D5" s="3" t="s">
        <v>36</v>
      </c>
      <c r="E5" s="4">
        <v>5.9880239520958087E-3</v>
      </c>
      <c r="F5" s="3">
        <v>30.5</v>
      </c>
      <c r="G5" s="11">
        <f t="shared" si="0"/>
        <v>0.18263473053892218</v>
      </c>
      <c r="H5" s="11">
        <v>84.919354543089867</v>
      </c>
      <c r="I5" s="11">
        <f t="shared" si="1"/>
        <v>0.50849912900053817</v>
      </c>
    </row>
    <row r="6" spans="1:9" outlineLevel="2" x14ac:dyDescent="0.35">
      <c r="A6" s="1" t="s">
        <v>6</v>
      </c>
      <c r="B6" s="1" t="s">
        <v>7</v>
      </c>
      <c r="C6" s="1" t="s">
        <v>10</v>
      </c>
      <c r="D6" s="1" t="s">
        <v>37</v>
      </c>
      <c r="E6" s="2">
        <v>5.9880239520958087E-3</v>
      </c>
      <c r="F6" s="1">
        <v>88.2</v>
      </c>
      <c r="G6" s="10">
        <f t="shared" si="0"/>
        <v>0.52814371257485038</v>
      </c>
      <c r="H6" s="10">
        <v>90.10314142331481</v>
      </c>
      <c r="I6" s="10">
        <f t="shared" si="1"/>
        <v>0.53953976900188516</v>
      </c>
    </row>
    <row r="7" spans="1:9" outlineLevel="2" x14ac:dyDescent="0.35">
      <c r="A7" s="3" t="s">
        <v>6</v>
      </c>
      <c r="B7" s="3" t="s">
        <v>7</v>
      </c>
      <c r="C7" s="3" t="s">
        <v>10</v>
      </c>
      <c r="D7" s="3" t="s">
        <v>38</v>
      </c>
      <c r="E7" s="4">
        <v>1.1976047904191617E-2</v>
      </c>
      <c r="F7" s="3">
        <v>49.1</v>
      </c>
      <c r="G7" s="11">
        <f t="shared" si="0"/>
        <v>0.58802395209580849</v>
      </c>
      <c r="H7" s="11">
        <v>100</v>
      </c>
      <c r="I7" s="11">
        <f t="shared" si="1"/>
        <v>1.1976047904191618</v>
      </c>
    </row>
    <row r="8" spans="1:9" outlineLevel="2" x14ac:dyDescent="0.35">
      <c r="A8" s="1" t="s">
        <v>6</v>
      </c>
      <c r="B8" s="1" t="s">
        <v>7</v>
      </c>
      <c r="C8" s="1" t="s">
        <v>10</v>
      </c>
      <c r="D8" s="1" t="s">
        <v>39</v>
      </c>
      <c r="E8" s="2">
        <v>1.1976047904191617E-2</v>
      </c>
      <c r="F8" s="1">
        <v>34.700000000000003</v>
      </c>
      <c r="G8" s="10">
        <f t="shared" si="0"/>
        <v>0.41556886227544915</v>
      </c>
      <c r="H8" s="10">
        <v>80.884616728872061</v>
      </c>
      <c r="I8" s="10">
        <f t="shared" si="1"/>
        <v>0.96867804465715046</v>
      </c>
    </row>
    <row r="9" spans="1:9" outlineLevel="2" x14ac:dyDescent="0.35">
      <c r="A9" s="3" t="s">
        <v>6</v>
      </c>
      <c r="B9" s="3" t="s">
        <v>7</v>
      </c>
      <c r="C9" s="3" t="s">
        <v>10</v>
      </c>
      <c r="D9" s="3" t="s">
        <v>40</v>
      </c>
      <c r="E9" s="4">
        <v>3.5928143712574849E-2</v>
      </c>
      <c r="F9" s="3">
        <v>74.5</v>
      </c>
      <c r="G9" s="11">
        <f t="shared" si="0"/>
        <v>2.6766467065868262</v>
      </c>
      <c r="H9" s="11">
        <v>91.614112304523587</v>
      </c>
      <c r="I9" s="11">
        <f t="shared" si="1"/>
        <v>3.2915249929768953</v>
      </c>
    </row>
    <row r="10" spans="1:9" outlineLevel="2" x14ac:dyDescent="0.35">
      <c r="A10" s="1" t="s">
        <v>6</v>
      </c>
      <c r="B10" s="1" t="s">
        <v>7</v>
      </c>
      <c r="C10" s="1" t="s">
        <v>10</v>
      </c>
      <c r="D10" s="1" t="s">
        <v>41</v>
      </c>
      <c r="E10" s="2">
        <v>1.1976047904191617E-2</v>
      </c>
      <c r="F10" s="1">
        <v>35.1</v>
      </c>
      <c r="G10" s="10">
        <f t="shared" si="0"/>
        <v>0.42035928143712581</v>
      </c>
      <c r="H10" s="10">
        <v>97.443979382514954</v>
      </c>
      <c r="I10" s="10">
        <f t="shared" si="1"/>
        <v>1.1669937650600595</v>
      </c>
    </row>
    <row r="11" spans="1:9" outlineLevel="2" x14ac:dyDescent="0.35">
      <c r="A11" s="3" t="s">
        <v>6</v>
      </c>
      <c r="B11" s="3" t="s">
        <v>7</v>
      </c>
      <c r="C11" s="3" t="s">
        <v>10</v>
      </c>
      <c r="D11" s="3" t="s">
        <v>42</v>
      </c>
      <c r="E11" s="4">
        <v>5.9880239520958087E-3</v>
      </c>
      <c r="F11" s="3">
        <v>21</v>
      </c>
      <c r="G11" s="11">
        <f t="shared" si="0"/>
        <v>0.125748502994012</v>
      </c>
      <c r="H11" s="11">
        <v>77.140462026000023</v>
      </c>
      <c r="I11" s="11">
        <f t="shared" si="1"/>
        <v>0.46191893428742531</v>
      </c>
    </row>
    <row r="12" spans="1:9" outlineLevel="2" x14ac:dyDescent="0.35">
      <c r="A12" s="1" t="s">
        <v>6</v>
      </c>
      <c r="B12" s="1" t="s">
        <v>7</v>
      </c>
      <c r="C12" s="1" t="s">
        <v>10</v>
      </c>
      <c r="D12" s="1" t="s">
        <v>43</v>
      </c>
      <c r="E12" s="2">
        <v>1.1976047904191617E-2</v>
      </c>
      <c r="F12" s="1">
        <v>28.1</v>
      </c>
      <c r="G12" s="10">
        <f t="shared" si="0"/>
        <v>0.33652694610778444</v>
      </c>
      <c r="H12" s="10">
        <v>77.454959955066442</v>
      </c>
      <c r="I12" s="10">
        <f t="shared" si="1"/>
        <v>0.9276043108391191</v>
      </c>
    </row>
    <row r="13" spans="1:9" outlineLevel="2" x14ac:dyDescent="0.35">
      <c r="A13" s="3" t="s">
        <v>6</v>
      </c>
      <c r="B13" s="3" t="s">
        <v>7</v>
      </c>
      <c r="C13" s="3" t="s">
        <v>10</v>
      </c>
      <c r="D13" s="3" t="s">
        <v>44</v>
      </c>
      <c r="E13" s="4">
        <v>5.9880239520958087E-3</v>
      </c>
      <c r="F13" s="3">
        <v>54.5</v>
      </c>
      <c r="G13" s="11">
        <f t="shared" si="0"/>
        <v>0.32634730538922158</v>
      </c>
      <c r="H13" s="11">
        <v>96.517859064042568</v>
      </c>
      <c r="I13" s="11">
        <f t="shared" si="1"/>
        <v>0.57795125188049445</v>
      </c>
    </row>
    <row r="14" spans="1:9" outlineLevel="2" x14ac:dyDescent="0.35">
      <c r="A14" s="1" t="s">
        <v>6</v>
      </c>
      <c r="B14" s="1" t="s">
        <v>7</v>
      </c>
      <c r="C14" s="1" t="s">
        <v>10</v>
      </c>
      <c r="D14" s="1" t="s">
        <v>45</v>
      </c>
      <c r="E14" s="2">
        <v>1.1976047904191617E-2</v>
      </c>
      <c r="F14" s="1">
        <v>53.1</v>
      </c>
      <c r="G14" s="10">
        <f t="shared" si="0"/>
        <v>0.63592814371257489</v>
      </c>
      <c r="H14" s="10">
        <v>87.61804636567831</v>
      </c>
      <c r="I14" s="10">
        <f t="shared" si="1"/>
        <v>1.0493179205470458</v>
      </c>
    </row>
    <row r="15" spans="1:9" outlineLevel="2" x14ac:dyDescent="0.35">
      <c r="A15" s="3" t="s">
        <v>6</v>
      </c>
      <c r="B15" s="3" t="s">
        <v>7</v>
      </c>
      <c r="C15" s="3" t="s">
        <v>10</v>
      </c>
      <c r="D15" s="3" t="s">
        <v>46</v>
      </c>
      <c r="E15" s="4">
        <v>1.7964071856287425E-2</v>
      </c>
      <c r="F15" s="3">
        <v>33.4</v>
      </c>
      <c r="G15" s="11">
        <f t="shared" si="0"/>
        <v>0.6</v>
      </c>
      <c r="H15" s="11">
        <v>90.04451222717762</v>
      </c>
      <c r="I15" s="11">
        <f t="shared" si="1"/>
        <v>1.6175660879133704</v>
      </c>
    </row>
    <row r="16" spans="1:9" outlineLevel="2" x14ac:dyDescent="0.35">
      <c r="A16" s="1" t="s">
        <v>6</v>
      </c>
      <c r="B16" s="1" t="s">
        <v>7</v>
      </c>
      <c r="C16" s="1" t="s">
        <v>10</v>
      </c>
      <c r="D16" s="1" t="s">
        <v>47</v>
      </c>
      <c r="E16" s="2">
        <v>1.1976047904191617E-2</v>
      </c>
      <c r="F16" s="1">
        <v>32.9</v>
      </c>
      <c r="G16" s="10">
        <f t="shared" si="0"/>
        <v>0.39401197604790422</v>
      </c>
      <c r="H16" s="10">
        <v>84.096774682402611</v>
      </c>
      <c r="I16" s="10">
        <f t="shared" si="1"/>
        <v>1.0071470021844624</v>
      </c>
    </row>
    <row r="17" spans="1:9" outlineLevel="2" x14ac:dyDescent="0.35">
      <c r="A17" s="3" t="s">
        <v>6</v>
      </c>
      <c r="B17" s="3" t="s">
        <v>7</v>
      </c>
      <c r="C17" s="3" t="s">
        <v>10</v>
      </c>
      <c r="D17" s="3" t="s">
        <v>48</v>
      </c>
      <c r="E17" s="4">
        <v>1.7964071856287425E-2</v>
      </c>
      <c r="F17" s="3">
        <v>55.1</v>
      </c>
      <c r="G17" s="11">
        <f t="shared" si="0"/>
        <v>0.98982035928143708</v>
      </c>
      <c r="H17" s="11">
        <v>98.310183454304934</v>
      </c>
      <c r="I17" s="11">
        <f t="shared" si="1"/>
        <v>1.7660511997779329</v>
      </c>
    </row>
    <row r="18" spans="1:9" outlineLevel="2" x14ac:dyDescent="0.35">
      <c r="A18" s="1" t="s">
        <v>6</v>
      </c>
      <c r="B18" s="1" t="s">
        <v>7</v>
      </c>
      <c r="C18" s="1" t="s">
        <v>10</v>
      </c>
      <c r="D18" s="1" t="s">
        <v>49</v>
      </c>
      <c r="E18" s="2">
        <v>1.1976047904191617E-2</v>
      </c>
      <c r="F18" s="1">
        <v>65.3</v>
      </c>
      <c r="G18" s="10">
        <f t="shared" si="0"/>
        <v>0.78203592814371259</v>
      </c>
      <c r="H18" s="10">
        <v>91.614820174872875</v>
      </c>
      <c r="I18" s="10">
        <f t="shared" si="1"/>
        <v>1.0971834751481782</v>
      </c>
    </row>
    <row r="19" spans="1:9" outlineLevel="2" x14ac:dyDescent="0.35">
      <c r="A19" s="3" t="s">
        <v>6</v>
      </c>
      <c r="B19" s="3" t="s">
        <v>7</v>
      </c>
      <c r="C19" s="3" t="s">
        <v>10</v>
      </c>
      <c r="D19" s="3" t="s">
        <v>50</v>
      </c>
      <c r="E19" s="4">
        <v>1.1976047904191617E-2</v>
      </c>
      <c r="F19" s="3">
        <v>28.6</v>
      </c>
      <c r="G19" s="11">
        <f t="shared" si="0"/>
        <v>0.3425149700598803</v>
      </c>
      <c r="H19" s="11">
        <v>81.881286986172199</v>
      </c>
      <c r="I19" s="11">
        <f t="shared" si="1"/>
        <v>0.98061421540325988</v>
      </c>
    </row>
    <row r="20" spans="1:9" outlineLevel="2" x14ac:dyDescent="0.35">
      <c r="A20" s="1" t="s">
        <v>6</v>
      </c>
      <c r="B20" s="1" t="s">
        <v>7</v>
      </c>
      <c r="C20" s="1" t="s">
        <v>10</v>
      </c>
      <c r="D20" s="1" t="s">
        <v>51</v>
      </c>
      <c r="E20" s="2">
        <v>1.7964071856287425E-2</v>
      </c>
      <c r="F20" s="1">
        <v>89.2</v>
      </c>
      <c r="G20" s="10">
        <f t="shared" si="0"/>
        <v>1.6023952095808383</v>
      </c>
      <c r="H20" s="10">
        <v>100</v>
      </c>
      <c r="I20" s="10">
        <f t="shared" si="1"/>
        <v>1.7964071856287425</v>
      </c>
    </row>
    <row r="21" spans="1:9" outlineLevel="2" x14ac:dyDescent="0.35">
      <c r="A21" s="3" t="s">
        <v>6</v>
      </c>
      <c r="B21" s="3" t="s">
        <v>7</v>
      </c>
      <c r="C21" s="3" t="s">
        <v>10</v>
      </c>
      <c r="D21" s="3" t="s">
        <v>52</v>
      </c>
      <c r="E21" s="4">
        <v>5.9880239520958087E-3</v>
      </c>
      <c r="F21" s="3">
        <v>25.2</v>
      </c>
      <c r="G21" s="11">
        <f t="shared" si="0"/>
        <v>0.15089820359281439</v>
      </c>
      <c r="H21" s="11">
        <v>73.432203568518162</v>
      </c>
      <c r="I21" s="11">
        <f t="shared" si="1"/>
        <v>0.4397137938234621</v>
      </c>
    </row>
    <row r="22" spans="1:9" outlineLevel="2" x14ac:dyDescent="0.35">
      <c r="A22" s="1" t="s">
        <v>6</v>
      </c>
      <c r="B22" s="1" t="s">
        <v>7</v>
      </c>
      <c r="C22" s="1" t="s">
        <v>10</v>
      </c>
      <c r="D22" s="1" t="s">
        <v>53</v>
      </c>
      <c r="E22" s="2">
        <v>1.7964071856287425E-2</v>
      </c>
      <c r="F22" s="1">
        <v>25.1</v>
      </c>
      <c r="G22" s="10">
        <f t="shared" si="0"/>
        <v>0.45089820359281441</v>
      </c>
      <c r="H22" s="10">
        <v>81.094470266252756</v>
      </c>
      <c r="I22" s="10">
        <f t="shared" si="1"/>
        <v>1.4567868910105286</v>
      </c>
    </row>
    <row r="23" spans="1:9" outlineLevel="2" x14ac:dyDescent="0.35">
      <c r="A23" s="3" t="s">
        <v>6</v>
      </c>
      <c r="B23" s="3" t="s">
        <v>7</v>
      </c>
      <c r="C23" s="3" t="s">
        <v>10</v>
      </c>
      <c r="D23" s="3" t="s">
        <v>54</v>
      </c>
      <c r="E23" s="4">
        <v>5.9880239520958087E-3</v>
      </c>
      <c r="F23" s="3">
        <v>31.3</v>
      </c>
      <c r="G23" s="11">
        <f t="shared" si="0"/>
        <v>0.18742514970059881</v>
      </c>
      <c r="H23" s="11">
        <v>86.912582069635391</v>
      </c>
      <c r="I23" s="11">
        <f t="shared" si="1"/>
        <v>0.52043462317146949</v>
      </c>
    </row>
    <row r="24" spans="1:9" outlineLevel="2" x14ac:dyDescent="0.35">
      <c r="A24" s="1" t="s">
        <v>6</v>
      </c>
      <c r="B24" s="1" t="s">
        <v>7</v>
      </c>
      <c r="C24" s="1" t="s">
        <v>10</v>
      </c>
      <c r="D24" s="1" t="s">
        <v>55</v>
      </c>
      <c r="E24" s="2">
        <v>1.1976047904191617E-2</v>
      </c>
      <c r="F24" s="1">
        <v>32.6</v>
      </c>
      <c r="G24" s="10">
        <f t="shared" si="0"/>
        <v>0.39041916167664675</v>
      </c>
      <c r="H24" s="10">
        <v>66.725402036681771</v>
      </c>
      <c r="I24" s="10">
        <f t="shared" si="1"/>
        <v>0.79910661121774584</v>
      </c>
    </row>
    <row r="25" spans="1:9" outlineLevel="2" x14ac:dyDescent="0.35">
      <c r="A25" s="3" t="s">
        <v>6</v>
      </c>
      <c r="B25" s="3" t="s">
        <v>7</v>
      </c>
      <c r="C25" s="3" t="s">
        <v>10</v>
      </c>
      <c r="D25" s="3" t="s">
        <v>56</v>
      </c>
      <c r="E25" s="4">
        <v>5.9880239520958087E-3</v>
      </c>
      <c r="F25" s="3">
        <v>38.9</v>
      </c>
      <c r="G25" s="11">
        <f t="shared" si="0"/>
        <v>0.23293413173652694</v>
      </c>
      <c r="H25" s="11">
        <v>96.990739312022924</v>
      </c>
      <c r="I25" s="11">
        <f t="shared" si="1"/>
        <v>0.5807828701318738</v>
      </c>
    </row>
    <row r="26" spans="1:9" outlineLevel="2" x14ac:dyDescent="0.35">
      <c r="A26" s="1" t="s">
        <v>6</v>
      </c>
      <c r="B26" s="1" t="s">
        <v>7</v>
      </c>
      <c r="C26" s="1" t="s">
        <v>10</v>
      </c>
      <c r="D26" s="1" t="s">
        <v>57</v>
      </c>
      <c r="E26" s="2">
        <v>5.9880239520958087E-3</v>
      </c>
      <c r="F26" s="1">
        <v>36</v>
      </c>
      <c r="G26" s="10">
        <f t="shared" si="0"/>
        <v>0.21556886227544911</v>
      </c>
      <c r="H26" s="10">
        <v>74.427657034248114</v>
      </c>
      <c r="I26" s="10">
        <f t="shared" si="1"/>
        <v>0.44567459301944978</v>
      </c>
    </row>
    <row r="27" spans="1:9" outlineLevel="2" x14ac:dyDescent="0.35">
      <c r="A27" s="3" t="s">
        <v>6</v>
      </c>
      <c r="B27" s="3" t="s">
        <v>7</v>
      </c>
      <c r="C27" s="3" t="s">
        <v>10</v>
      </c>
      <c r="D27" s="3" t="s">
        <v>58</v>
      </c>
      <c r="E27" s="4">
        <v>1.7964071856287425E-2</v>
      </c>
      <c r="F27" s="3">
        <v>62.3</v>
      </c>
      <c r="G27" s="11">
        <f t="shared" si="0"/>
        <v>1.1191616766467065</v>
      </c>
      <c r="H27" s="11">
        <v>100</v>
      </c>
      <c r="I27" s="11">
        <f t="shared" si="1"/>
        <v>1.7964071856287425</v>
      </c>
    </row>
    <row r="28" spans="1:9" outlineLevel="2" x14ac:dyDescent="0.35">
      <c r="A28" s="1" t="s">
        <v>6</v>
      </c>
      <c r="B28" s="1" t="s">
        <v>7</v>
      </c>
      <c r="C28" s="1" t="s">
        <v>10</v>
      </c>
      <c r="D28" s="1" t="s">
        <v>59</v>
      </c>
      <c r="E28" s="2">
        <v>1.7964071856287425E-2</v>
      </c>
      <c r="F28" s="1">
        <v>40</v>
      </c>
      <c r="G28" s="10">
        <f t="shared" si="0"/>
        <v>0.71856287425149701</v>
      </c>
      <c r="H28" s="10">
        <v>93.535441923886538</v>
      </c>
      <c r="I28" s="10">
        <f t="shared" si="1"/>
        <v>1.6802773998302971</v>
      </c>
    </row>
    <row r="29" spans="1:9" outlineLevel="2" x14ac:dyDescent="0.35">
      <c r="A29" s="3" t="s">
        <v>6</v>
      </c>
      <c r="B29" s="3" t="s">
        <v>7</v>
      </c>
      <c r="C29" s="3" t="s">
        <v>11</v>
      </c>
      <c r="D29" s="3" t="s">
        <v>60</v>
      </c>
      <c r="E29" s="4">
        <v>5.9880239520958087E-3</v>
      </c>
      <c r="F29" s="3">
        <v>47.2</v>
      </c>
      <c r="G29" s="11">
        <f t="shared" si="0"/>
        <v>0.28263473053892219</v>
      </c>
      <c r="H29" s="11">
        <v>93.898159489035606</v>
      </c>
      <c r="I29" s="11">
        <f t="shared" si="1"/>
        <v>0.56226442807805754</v>
      </c>
    </row>
    <row r="30" spans="1:9" outlineLevel="2" x14ac:dyDescent="0.35">
      <c r="A30" s="1" t="s">
        <v>6</v>
      </c>
      <c r="B30" s="1" t="s">
        <v>7</v>
      </c>
      <c r="C30" s="1" t="s">
        <v>11</v>
      </c>
      <c r="D30" s="1" t="s">
        <v>61</v>
      </c>
      <c r="E30" s="2">
        <v>5.9880239520958087E-3</v>
      </c>
      <c r="F30" s="1">
        <v>59.4</v>
      </c>
      <c r="G30" s="10">
        <f t="shared" si="0"/>
        <v>0.35568862275449104</v>
      </c>
      <c r="H30" s="10">
        <v>77.632449045777321</v>
      </c>
      <c r="I30" s="10">
        <f t="shared" si="1"/>
        <v>0.46486496434597202</v>
      </c>
    </row>
    <row r="31" spans="1:9" outlineLevel="2" x14ac:dyDescent="0.35">
      <c r="A31" s="3" t="s">
        <v>6</v>
      </c>
      <c r="B31" s="3" t="s">
        <v>7</v>
      </c>
      <c r="C31" s="3" t="s">
        <v>12</v>
      </c>
      <c r="D31" s="3" t="s">
        <v>62</v>
      </c>
      <c r="E31" s="4">
        <v>5.9880239520958087E-3</v>
      </c>
      <c r="F31" s="3">
        <v>65.2</v>
      </c>
      <c r="G31" s="11">
        <f t="shared" si="0"/>
        <v>0.39041916167664675</v>
      </c>
      <c r="H31" s="11">
        <v>70.350054018199444</v>
      </c>
      <c r="I31" s="11">
        <f t="shared" si="1"/>
        <v>0.42125780849221228</v>
      </c>
    </row>
    <row r="32" spans="1:9" outlineLevel="2" x14ac:dyDescent="0.35">
      <c r="A32" s="1" t="s">
        <v>6</v>
      </c>
      <c r="B32" s="1" t="s">
        <v>7</v>
      </c>
      <c r="C32" s="1" t="s">
        <v>12</v>
      </c>
      <c r="D32" s="1" t="s">
        <v>63</v>
      </c>
      <c r="E32" s="2">
        <v>1.1976047904191617E-2</v>
      </c>
      <c r="F32" s="1">
        <v>62.3</v>
      </c>
      <c r="G32" s="10">
        <f t="shared" si="0"/>
        <v>0.74610778443113779</v>
      </c>
      <c r="H32" s="10">
        <v>78.874749131500721</v>
      </c>
      <c r="I32" s="10">
        <f t="shared" si="1"/>
        <v>0.94460777402994878</v>
      </c>
    </row>
    <row r="33" spans="1:9" outlineLevel="2" x14ac:dyDescent="0.35">
      <c r="A33" s="3" t="s">
        <v>6</v>
      </c>
      <c r="B33" s="3" t="s">
        <v>7</v>
      </c>
      <c r="C33" s="3" t="s">
        <v>12</v>
      </c>
      <c r="D33" s="3" t="s">
        <v>64</v>
      </c>
      <c r="E33" s="4">
        <v>5.9880239520958087E-3</v>
      </c>
      <c r="F33" s="3">
        <v>46.9</v>
      </c>
      <c r="G33" s="11">
        <f t="shared" si="0"/>
        <v>0.2808383233532934</v>
      </c>
      <c r="H33" s="11">
        <v>67.377407737076283</v>
      </c>
      <c r="I33" s="11">
        <f t="shared" si="1"/>
        <v>0.40345753135973822</v>
      </c>
    </row>
    <row r="34" spans="1:9" outlineLevel="2" x14ac:dyDescent="0.35">
      <c r="A34" s="1" t="s">
        <v>6</v>
      </c>
      <c r="B34" s="1" t="s">
        <v>7</v>
      </c>
      <c r="C34" s="1" t="s">
        <v>12</v>
      </c>
      <c r="D34" s="1" t="s">
        <v>65</v>
      </c>
      <c r="E34" s="2">
        <v>4.1916167664670656E-2</v>
      </c>
      <c r="F34" s="1">
        <v>51</v>
      </c>
      <c r="G34" s="10">
        <f t="shared" si="0"/>
        <v>2.1377245508982035</v>
      </c>
      <c r="H34" s="10">
        <v>70.030242092907429</v>
      </c>
      <c r="I34" s="10">
        <f t="shared" si="1"/>
        <v>2.9353993691637843</v>
      </c>
    </row>
    <row r="35" spans="1:9" outlineLevel="2" x14ac:dyDescent="0.35">
      <c r="A35" s="3" t="s">
        <v>6</v>
      </c>
      <c r="B35" s="3" t="s">
        <v>7</v>
      </c>
      <c r="C35" s="3" t="s">
        <v>12</v>
      </c>
      <c r="D35" s="3" t="s">
        <v>66</v>
      </c>
      <c r="E35" s="4">
        <v>5.9880239520958084E-2</v>
      </c>
      <c r="F35" s="3">
        <v>46.5</v>
      </c>
      <c r="G35" s="11">
        <f t="shared" si="0"/>
        <v>2.784431137724551</v>
      </c>
      <c r="H35" s="11">
        <v>57.933334037661552</v>
      </c>
      <c r="I35" s="11">
        <f t="shared" si="1"/>
        <v>3.4690619184228475</v>
      </c>
    </row>
    <row r="36" spans="1:9" outlineLevel="2" x14ac:dyDescent="0.35">
      <c r="A36" s="1" t="s">
        <v>6</v>
      </c>
      <c r="B36" s="1" t="s">
        <v>7</v>
      </c>
      <c r="C36" s="1" t="s">
        <v>12</v>
      </c>
      <c r="D36" s="1" t="s">
        <v>67</v>
      </c>
      <c r="E36" s="2">
        <v>1.7964071856287425E-2</v>
      </c>
      <c r="F36" s="1">
        <v>72.099999999999994</v>
      </c>
      <c r="G36" s="10">
        <f t="shared" si="0"/>
        <v>1.2952095808383233</v>
      </c>
      <c r="H36" s="10">
        <v>76.281726788729429</v>
      </c>
      <c r="I36" s="10">
        <f t="shared" si="1"/>
        <v>1.3703304213544207</v>
      </c>
    </row>
    <row r="37" spans="1:9" outlineLevel="2" x14ac:dyDescent="0.35">
      <c r="A37" s="3" t="s">
        <v>6</v>
      </c>
      <c r="B37" s="3" t="s">
        <v>7</v>
      </c>
      <c r="C37" s="3" t="s">
        <v>12</v>
      </c>
      <c r="D37" s="3" t="s">
        <v>68</v>
      </c>
      <c r="E37" s="4">
        <v>5.9880239520958087E-3</v>
      </c>
      <c r="F37" s="3">
        <v>93.8</v>
      </c>
      <c r="G37" s="11">
        <f t="shared" si="0"/>
        <v>0.56167664670658679</v>
      </c>
      <c r="H37" s="11">
        <v>88.434718139469624</v>
      </c>
      <c r="I37" s="11">
        <f t="shared" si="1"/>
        <v>0.52954921041598579</v>
      </c>
    </row>
    <row r="38" spans="1:9" outlineLevel="2" x14ac:dyDescent="0.35">
      <c r="A38" s="1" t="s">
        <v>6</v>
      </c>
      <c r="B38" s="1" t="s">
        <v>7</v>
      </c>
      <c r="C38" s="1" t="s">
        <v>12</v>
      </c>
      <c r="D38" s="1" t="s">
        <v>69</v>
      </c>
      <c r="E38" s="2">
        <v>5.9880239520958087E-3</v>
      </c>
      <c r="F38" s="1">
        <v>59.1</v>
      </c>
      <c r="G38" s="10">
        <f t="shared" si="0"/>
        <v>0.3538922155688623</v>
      </c>
      <c r="H38" s="10">
        <v>71.606940273195505</v>
      </c>
      <c r="I38" s="10">
        <f t="shared" si="1"/>
        <v>0.42878407349218867</v>
      </c>
    </row>
    <row r="39" spans="1:9" outlineLevel="2" x14ac:dyDescent="0.35">
      <c r="A39" s="3" t="s">
        <v>6</v>
      </c>
      <c r="B39" s="3" t="s">
        <v>7</v>
      </c>
      <c r="C39" s="3" t="s">
        <v>12</v>
      </c>
      <c r="D39" s="3" t="s">
        <v>70</v>
      </c>
      <c r="E39" s="4">
        <v>1.7964071856287425E-2</v>
      </c>
      <c r="F39" s="3">
        <v>83.1</v>
      </c>
      <c r="G39" s="11">
        <f t="shared" si="0"/>
        <v>1.4928143712574848</v>
      </c>
      <c r="H39" s="11">
        <v>91.961611416190863</v>
      </c>
      <c r="I39" s="11">
        <f t="shared" si="1"/>
        <v>1.6520049955004346</v>
      </c>
    </row>
    <row r="40" spans="1:9" outlineLevel="2" x14ac:dyDescent="0.35">
      <c r="A40" s="1" t="s">
        <v>6</v>
      </c>
      <c r="B40" s="1" t="s">
        <v>7</v>
      </c>
      <c r="C40" s="1" t="s">
        <v>12</v>
      </c>
      <c r="D40" s="1" t="s">
        <v>71</v>
      </c>
      <c r="E40" s="2">
        <v>5.9880239520958087E-3</v>
      </c>
      <c r="F40" s="1">
        <v>59.6</v>
      </c>
      <c r="G40" s="10">
        <f t="shared" si="0"/>
        <v>0.35688622754491023</v>
      </c>
      <c r="H40" s="10">
        <v>95.296437703073025</v>
      </c>
      <c r="I40" s="10">
        <f t="shared" si="1"/>
        <v>0.5706373515154074</v>
      </c>
    </row>
    <row r="41" spans="1:9" outlineLevel="2" x14ac:dyDescent="0.35">
      <c r="A41" s="3" t="s">
        <v>6</v>
      </c>
      <c r="B41" s="3" t="s">
        <v>7</v>
      </c>
      <c r="C41" s="3" t="s">
        <v>12</v>
      </c>
      <c r="D41" s="3" t="s">
        <v>72</v>
      </c>
      <c r="E41" s="4">
        <v>3.5928143712574849E-2</v>
      </c>
      <c r="F41" s="3">
        <v>61.1</v>
      </c>
      <c r="G41" s="11">
        <f t="shared" si="0"/>
        <v>2.1952095808383234</v>
      </c>
      <c r="H41" s="11">
        <v>85.363249685615301</v>
      </c>
      <c r="I41" s="11">
        <f t="shared" si="1"/>
        <v>3.0669431024771963</v>
      </c>
    </row>
    <row r="42" spans="1:9" outlineLevel="2" x14ac:dyDescent="0.35">
      <c r="A42" s="1" t="s">
        <v>6</v>
      </c>
      <c r="B42" s="1" t="s">
        <v>7</v>
      </c>
      <c r="C42" s="1" t="s">
        <v>12</v>
      </c>
      <c r="D42" s="1" t="s">
        <v>73</v>
      </c>
      <c r="E42" s="2">
        <v>5.9880239520958087E-3</v>
      </c>
      <c r="F42" s="1">
        <v>92.1</v>
      </c>
      <c r="G42" s="10">
        <f t="shared" si="0"/>
        <v>0.55149700598802398</v>
      </c>
      <c r="H42" s="10">
        <v>95.974381789565086</v>
      </c>
      <c r="I42" s="10">
        <f t="shared" si="1"/>
        <v>0.57469689694350357</v>
      </c>
    </row>
    <row r="43" spans="1:9" outlineLevel="2" x14ac:dyDescent="0.35">
      <c r="A43" s="3" t="s">
        <v>6</v>
      </c>
      <c r="B43" s="3" t="s">
        <v>7</v>
      </c>
      <c r="C43" s="3" t="s">
        <v>12</v>
      </c>
      <c r="D43" s="3" t="s">
        <v>74</v>
      </c>
      <c r="E43" s="4">
        <v>5.9880239520958087E-3</v>
      </c>
      <c r="F43" s="3">
        <v>64.599999999999994</v>
      </c>
      <c r="G43" s="11">
        <f t="shared" si="0"/>
        <v>0.38682634730538923</v>
      </c>
      <c r="H43" s="11">
        <v>76.093138158321381</v>
      </c>
      <c r="I43" s="11">
        <f t="shared" si="1"/>
        <v>0.455647533882164</v>
      </c>
    </row>
    <row r="44" spans="1:9" outlineLevel="2" x14ac:dyDescent="0.35">
      <c r="A44" s="1" t="s">
        <v>6</v>
      </c>
      <c r="B44" s="1" t="s">
        <v>7</v>
      </c>
      <c r="C44" s="1" t="s">
        <v>12</v>
      </c>
      <c r="D44" s="1" t="s">
        <v>75</v>
      </c>
      <c r="E44" s="2">
        <v>1.1976047904191617E-2</v>
      </c>
      <c r="F44" s="1">
        <v>46.3</v>
      </c>
      <c r="G44" s="10">
        <f t="shared" si="0"/>
        <v>0.55449101796407185</v>
      </c>
      <c r="H44" s="10">
        <v>87.101910263299942</v>
      </c>
      <c r="I44" s="10">
        <f t="shared" si="1"/>
        <v>1.0431366498598795</v>
      </c>
    </row>
    <row r="45" spans="1:9" outlineLevel="2" x14ac:dyDescent="0.35">
      <c r="A45" s="3" t="s">
        <v>6</v>
      </c>
      <c r="B45" s="3" t="s">
        <v>7</v>
      </c>
      <c r="C45" s="3" t="s">
        <v>12</v>
      </c>
      <c r="D45" s="3" t="s">
        <v>76</v>
      </c>
      <c r="E45" s="4">
        <v>2.3952095808383235E-2</v>
      </c>
      <c r="F45" s="3">
        <v>47.4</v>
      </c>
      <c r="G45" s="11">
        <f t="shared" si="0"/>
        <v>1.1353293413173653</v>
      </c>
      <c r="H45" s="11">
        <v>79.168057050555944</v>
      </c>
      <c r="I45" s="11">
        <f t="shared" si="1"/>
        <v>1.8962408874384657</v>
      </c>
    </row>
    <row r="46" spans="1:9" outlineLevel="2" x14ac:dyDescent="0.35">
      <c r="A46" s="1" t="s">
        <v>6</v>
      </c>
      <c r="B46" s="1" t="s">
        <v>7</v>
      </c>
      <c r="C46" s="1" t="s">
        <v>12</v>
      </c>
      <c r="D46" s="1" t="s">
        <v>77</v>
      </c>
      <c r="E46" s="2">
        <v>1.1976047904191617E-2</v>
      </c>
      <c r="F46" s="1">
        <v>70.5</v>
      </c>
      <c r="G46" s="10">
        <f t="shared" si="0"/>
        <v>0.84431137724550909</v>
      </c>
      <c r="H46" s="10">
        <v>72.973365001380444</v>
      </c>
      <c r="I46" s="10">
        <f t="shared" si="1"/>
        <v>0.87393251498659219</v>
      </c>
    </row>
    <row r="47" spans="1:9" outlineLevel="2" x14ac:dyDescent="0.35">
      <c r="A47" s="3" t="s">
        <v>6</v>
      </c>
      <c r="B47" s="3" t="s">
        <v>7</v>
      </c>
      <c r="C47" s="3" t="s">
        <v>12</v>
      </c>
      <c r="D47" s="3" t="s">
        <v>78</v>
      </c>
      <c r="E47" s="4">
        <v>5.9880239520958087E-3</v>
      </c>
      <c r="F47" s="3">
        <v>85.5</v>
      </c>
      <c r="G47" s="11">
        <f t="shared" si="0"/>
        <v>0.5119760479041916</v>
      </c>
      <c r="H47" s="11">
        <v>85.77181177213788</v>
      </c>
      <c r="I47" s="11">
        <f t="shared" si="1"/>
        <v>0.51360366330621487</v>
      </c>
    </row>
    <row r="48" spans="1:9" outlineLevel="2" x14ac:dyDescent="0.35">
      <c r="A48" s="1" t="s">
        <v>6</v>
      </c>
      <c r="B48" s="1" t="s">
        <v>7</v>
      </c>
      <c r="C48" s="1" t="s">
        <v>12</v>
      </c>
      <c r="D48" s="1" t="s">
        <v>79</v>
      </c>
      <c r="E48" s="2">
        <v>1.1976047904191617E-2</v>
      </c>
      <c r="F48" s="1">
        <v>44.2</v>
      </c>
      <c r="G48" s="10">
        <f t="shared" si="0"/>
        <v>0.52934131736526957</v>
      </c>
      <c r="H48" s="10">
        <v>62.327303364872932</v>
      </c>
      <c r="I48" s="10">
        <f t="shared" si="1"/>
        <v>0.74643477083680165</v>
      </c>
    </row>
    <row r="49" spans="1:9" outlineLevel="2" x14ac:dyDescent="0.35">
      <c r="A49" s="3" t="s">
        <v>6</v>
      </c>
      <c r="B49" s="3" t="s">
        <v>7</v>
      </c>
      <c r="C49" s="3" t="s">
        <v>12</v>
      </c>
      <c r="D49" s="3" t="s">
        <v>80</v>
      </c>
      <c r="E49" s="4">
        <v>5.9880239520958087E-3</v>
      </c>
      <c r="F49" s="3">
        <v>98.2</v>
      </c>
      <c r="G49" s="11">
        <f t="shared" si="0"/>
        <v>0.58802395209580849</v>
      </c>
      <c r="H49" s="11">
        <v>93.782197348773479</v>
      </c>
      <c r="I49" s="11">
        <f t="shared" si="1"/>
        <v>0.56157004400463162</v>
      </c>
    </row>
    <row r="50" spans="1:9" outlineLevel="2" x14ac:dyDescent="0.35">
      <c r="A50" s="1" t="s">
        <v>6</v>
      </c>
      <c r="B50" s="1" t="s">
        <v>7</v>
      </c>
      <c r="C50" s="1" t="s">
        <v>12</v>
      </c>
      <c r="D50" s="1" t="s">
        <v>81</v>
      </c>
      <c r="E50" s="2">
        <v>5.9880239520958087E-3</v>
      </c>
      <c r="F50" s="1">
        <v>56.6</v>
      </c>
      <c r="G50" s="10">
        <f t="shared" si="0"/>
        <v>0.33892215568862277</v>
      </c>
      <c r="H50" s="10">
        <v>75.22434176877141</v>
      </c>
      <c r="I50" s="10">
        <f t="shared" si="1"/>
        <v>0.4504451602920444</v>
      </c>
    </row>
    <row r="51" spans="1:9" outlineLevel="2" x14ac:dyDescent="0.35">
      <c r="A51" s="3" t="s">
        <v>6</v>
      </c>
      <c r="B51" s="3" t="s">
        <v>7</v>
      </c>
      <c r="C51" s="3" t="s">
        <v>12</v>
      </c>
      <c r="D51" s="3" t="s">
        <v>82</v>
      </c>
      <c r="E51" s="4">
        <v>5.9880239520958087E-3</v>
      </c>
      <c r="F51" s="3">
        <v>51.8</v>
      </c>
      <c r="G51" s="11">
        <f t="shared" si="0"/>
        <v>0.31017964071856285</v>
      </c>
      <c r="H51" s="11">
        <v>76.641748920083046</v>
      </c>
      <c r="I51" s="11">
        <f t="shared" si="1"/>
        <v>0.45893262826397035</v>
      </c>
    </row>
    <row r="52" spans="1:9" outlineLevel="2" x14ac:dyDescent="0.35">
      <c r="A52" s="1" t="s">
        <v>6</v>
      </c>
      <c r="B52" s="1" t="s">
        <v>7</v>
      </c>
      <c r="C52" s="1" t="s">
        <v>12</v>
      </c>
      <c r="D52" s="1" t="s">
        <v>83</v>
      </c>
      <c r="E52" s="2">
        <v>1.1976047904191617E-2</v>
      </c>
      <c r="F52" s="1">
        <v>57.1</v>
      </c>
      <c r="G52" s="10">
        <f t="shared" si="0"/>
        <v>0.6838323353293414</v>
      </c>
      <c r="H52" s="10">
        <v>83.95313885062933</v>
      </c>
      <c r="I52" s="10">
        <f t="shared" si="1"/>
        <v>1.0054268125823873</v>
      </c>
    </row>
    <row r="53" spans="1:9" outlineLevel="2" x14ac:dyDescent="0.35">
      <c r="A53" s="3" t="s">
        <v>6</v>
      </c>
      <c r="B53" s="3" t="s">
        <v>7</v>
      </c>
      <c r="C53" s="3" t="s">
        <v>12</v>
      </c>
      <c r="D53" s="3" t="s">
        <v>84</v>
      </c>
      <c r="E53" s="4">
        <v>5.9880239520958087E-3</v>
      </c>
      <c r="F53" s="3">
        <v>86.6</v>
      </c>
      <c r="G53" s="11">
        <f t="shared" si="0"/>
        <v>0.51856287425149705</v>
      </c>
      <c r="H53" s="11">
        <v>82.809347324073315</v>
      </c>
      <c r="I53" s="11">
        <f t="shared" si="1"/>
        <v>0.49586435523397199</v>
      </c>
    </row>
    <row r="54" spans="1:9" outlineLevel="2" x14ac:dyDescent="0.35">
      <c r="A54" s="1" t="s">
        <v>6</v>
      </c>
      <c r="B54" s="1" t="s">
        <v>7</v>
      </c>
      <c r="C54" s="1" t="s">
        <v>12</v>
      </c>
      <c r="D54" s="1" t="s">
        <v>85</v>
      </c>
      <c r="E54" s="2">
        <v>5.9880239520958087E-3</v>
      </c>
      <c r="F54" s="1">
        <v>39.9</v>
      </c>
      <c r="G54" s="10">
        <f t="shared" si="0"/>
        <v>0.23892215568862277</v>
      </c>
      <c r="H54" s="10">
        <v>72.708112131804228</v>
      </c>
      <c r="I54" s="10">
        <f t="shared" si="1"/>
        <v>0.43537791695691158</v>
      </c>
    </row>
    <row r="55" spans="1:9" outlineLevel="2" x14ac:dyDescent="0.35">
      <c r="A55" s="3" t="s">
        <v>6</v>
      </c>
      <c r="B55" s="3" t="s">
        <v>7</v>
      </c>
      <c r="C55" s="3" t="s">
        <v>12</v>
      </c>
      <c r="D55" s="3" t="s">
        <v>86</v>
      </c>
      <c r="E55" s="4">
        <v>2.9940119760479042E-2</v>
      </c>
      <c r="F55" s="3">
        <v>60</v>
      </c>
      <c r="G55" s="11">
        <f t="shared" si="0"/>
        <v>1.7964071856287425</v>
      </c>
      <c r="H55" s="11">
        <v>90.736124888062477</v>
      </c>
      <c r="I55" s="11">
        <f t="shared" si="1"/>
        <v>2.7166504457503735</v>
      </c>
    </row>
    <row r="56" spans="1:9" outlineLevel="2" x14ac:dyDescent="0.35">
      <c r="A56" s="1" t="s">
        <v>6</v>
      </c>
      <c r="B56" s="1" t="s">
        <v>7</v>
      </c>
      <c r="C56" s="1" t="s">
        <v>12</v>
      </c>
      <c r="D56" s="1" t="s">
        <v>87</v>
      </c>
      <c r="E56" s="2">
        <v>1.1976047904191617E-2</v>
      </c>
      <c r="F56" s="1">
        <v>85.8</v>
      </c>
      <c r="G56" s="10">
        <f t="shared" si="0"/>
        <v>1.0275449101796408</v>
      </c>
      <c r="H56" s="10">
        <v>88.813316915184259</v>
      </c>
      <c r="I56" s="10">
        <f t="shared" si="1"/>
        <v>1.0636325379063984</v>
      </c>
    </row>
    <row r="57" spans="1:9" outlineLevel="2" x14ac:dyDescent="0.35">
      <c r="A57" s="3" t="s">
        <v>6</v>
      </c>
      <c r="B57" s="3" t="s">
        <v>7</v>
      </c>
      <c r="C57" s="3" t="s">
        <v>12</v>
      </c>
      <c r="D57" s="3" t="s">
        <v>88</v>
      </c>
      <c r="E57" s="4">
        <v>2.9940119760479042E-2</v>
      </c>
      <c r="F57" s="3">
        <v>39.799999999999997</v>
      </c>
      <c r="G57" s="11">
        <f t="shared" si="0"/>
        <v>1.1916167664670658</v>
      </c>
      <c r="H57" s="11">
        <v>62.755289115011692</v>
      </c>
      <c r="I57" s="11">
        <f t="shared" si="1"/>
        <v>1.8789008717069369</v>
      </c>
    </row>
    <row r="58" spans="1:9" outlineLevel="2" x14ac:dyDescent="0.35">
      <c r="A58" s="1" t="s">
        <v>6</v>
      </c>
      <c r="B58" s="1" t="s">
        <v>7</v>
      </c>
      <c r="C58" s="1" t="s">
        <v>12</v>
      </c>
      <c r="D58" s="1" t="s">
        <v>89</v>
      </c>
      <c r="E58" s="2">
        <v>7.7844311377245512E-2</v>
      </c>
      <c r="F58" s="1">
        <v>56.9</v>
      </c>
      <c r="G58" s="10">
        <f t="shared" si="0"/>
        <v>4.4293413173652691</v>
      </c>
      <c r="H58" s="10">
        <v>95.144053008407354</v>
      </c>
      <c r="I58" s="10">
        <f t="shared" si="1"/>
        <v>7.4064232880796146</v>
      </c>
    </row>
    <row r="59" spans="1:9" outlineLevel="2" x14ac:dyDescent="0.35">
      <c r="A59" s="3" t="s">
        <v>6</v>
      </c>
      <c r="B59" s="3" t="s">
        <v>7</v>
      </c>
      <c r="C59" s="3" t="s">
        <v>12</v>
      </c>
      <c r="D59" s="3" t="s">
        <v>90</v>
      </c>
      <c r="E59" s="4">
        <v>5.9880239520958087E-3</v>
      </c>
      <c r="F59" s="3">
        <v>55.4</v>
      </c>
      <c r="G59" s="11">
        <f t="shared" si="0"/>
        <v>0.33173652694610778</v>
      </c>
      <c r="H59" s="11">
        <v>75.226448737084866</v>
      </c>
      <c r="I59" s="11">
        <f t="shared" si="1"/>
        <v>0.4504577768687717</v>
      </c>
    </row>
    <row r="60" spans="1:9" outlineLevel="2" x14ac:dyDescent="0.35">
      <c r="A60" s="1" t="s">
        <v>6</v>
      </c>
      <c r="B60" s="1" t="s">
        <v>7</v>
      </c>
      <c r="C60" s="1" t="s">
        <v>12</v>
      </c>
      <c r="D60" s="1" t="s">
        <v>91</v>
      </c>
      <c r="E60" s="2">
        <v>5.9880239520958087E-3</v>
      </c>
      <c r="F60" s="1">
        <v>83.2</v>
      </c>
      <c r="G60" s="10">
        <f t="shared" si="0"/>
        <v>0.49820359281437132</v>
      </c>
      <c r="H60" s="10">
        <v>76.38095473870635</v>
      </c>
      <c r="I60" s="10">
        <f t="shared" si="1"/>
        <v>0.45737098645931951</v>
      </c>
    </row>
    <row r="61" spans="1:9" outlineLevel="2" x14ac:dyDescent="0.35">
      <c r="A61" s="3" t="s">
        <v>6</v>
      </c>
      <c r="B61" s="3" t="s">
        <v>7</v>
      </c>
      <c r="C61" s="3" t="s">
        <v>12</v>
      </c>
      <c r="D61" s="3" t="s">
        <v>92</v>
      </c>
      <c r="E61" s="4">
        <v>5.3892215568862277E-2</v>
      </c>
      <c r="F61" s="3">
        <v>55.1</v>
      </c>
      <c r="G61" s="11">
        <f t="shared" si="0"/>
        <v>2.9694610778443113</v>
      </c>
      <c r="H61" s="11">
        <v>65.57836577296257</v>
      </c>
      <c r="I61" s="11">
        <f t="shared" si="1"/>
        <v>3.5341634248901985</v>
      </c>
    </row>
    <row r="62" spans="1:9" outlineLevel="2" x14ac:dyDescent="0.35">
      <c r="A62" s="1" t="s">
        <v>6</v>
      </c>
      <c r="B62" s="1" t="s">
        <v>7</v>
      </c>
      <c r="C62" s="1" t="s">
        <v>12</v>
      </c>
      <c r="D62" s="1" t="s">
        <v>93</v>
      </c>
      <c r="E62" s="2">
        <v>4.1916167664670656E-2</v>
      </c>
      <c r="F62" s="1">
        <v>42.9</v>
      </c>
      <c r="G62" s="10">
        <f t="shared" si="0"/>
        <v>1.7982035928143711</v>
      </c>
      <c r="H62" s="10">
        <v>71.913072019815445</v>
      </c>
      <c r="I62" s="10">
        <f t="shared" si="1"/>
        <v>3.0143203840641202</v>
      </c>
    </row>
    <row r="63" spans="1:9" outlineLevel="2" x14ac:dyDescent="0.35">
      <c r="A63" s="3" t="s">
        <v>6</v>
      </c>
      <c r="B63" s="3" t="s">
        <v>7</v>
      </c>
      <c r="C63" s="3" t="s">
        <v>12</v>
      </c>
      <c r="D63" s="3" t="s">
        <v>94</v>
      </c>
      <c r="E63" s="4">
        <v>1.1976047904191617E-2</v>
      </c>
      <c r="F63" s="3">
        <v>68.2</v>
      </c>
      <c r="G63" s="11">
        <f t="shared" si="0"/>
        <v>0.81676646706586831</v>
      </c>
      <c r="H63" s="11">
        <v>86.188523732125759</v>
      </c>
      <c r="I63" s="11">
        <f t="shared" si="1"/>
        <v>1.0321978890074941</v>
      </c>
    </row>
    <row r="64" spans="1:9" outlineLevel="2" x14ac:dyDescent="0.35">
      <c r="A64" s="1" t="s">
        <v>6</v>
      </c>
      <c r="B64" s="1" t="s">
        <v>7</v>
      </c>
      <c r="C64" s="1" t="s">
        <v>12</v>
      </c>
      <c r="D64" s="1" t="s">
        <v>95</v>
      </c>
      <c r="E64" s="2">
        <v>5.3892215568862277E-2</v>
      </c>
      <c r="F64" s="1">
        <v>47.5</v>
      </c>
      <c r="G64" s="10">
        <f t="shared" si="0"/>
        <v>2.5598802395209583</v>
      </c>
      <c r="H64" s="10">
        <v>77.112319059669971</v>
      </c>
      <c r="I64" s="10">
        <f t="shared" si="1"/>
        <v>4.1557537217786216</v>
      </c>
    </row>
    <row r="65" spans="1:10" outlineLevel="2" x14ac:dyDescent="0.35">
      <c r="A65" s="3" t="s">
        <v>6</v>
      </c>
      <c r="B65" s="3" t="s">
        <v>7</v>
      </c>
      <c r="C65" s="3" t="s">
        <v>13</v>
      </c>
      <c r="D65" s="3" t="s">
        <v>96</v>
      </c>
      <c r="E65" s="4">
        <v>5.9880239520958087E-3</v>
      </c>
      <c r="F65" s="3">
        <v>27.6</v>
      </c>
      <c r="G65" s="11">
        <f t="shared" si="0"/>
        <v>0.16526946107784432</v>
      </c>
      <c r="H65" s="11">
        <v>55.414284579455853</v>
      </c>
      <c r="I65" s="11">
        <f t="shared" si="1"/>
        <v>0.33182206335003506</v>
      </c>
    </row>
    <row r="66" spans="1:10" outlineLevel="2" x14ac:dyDescent="0.35">
      <c r="A66" s="1" t="s">
        <v>6</v>
      </c>
      <c r="B66" s="1" t="s">
        <v>7</v>
      </c>
      <c r="C66" s="1" t="s">
        <v>14</v>
      </c>
      <c r="D66" s="1" t="s">
        <v>97</v>
      </c>
      <c r="E66" s="2">
        <v>5.9880239520958087E-3</v>
      </c>
      <c r="F66" s="1">
        <v>50.5</v>
      </c>
      <c r="G66" s="10">
        <f t="shared" si="0"/>
        <v>0.30239520958083832</v>
      </c>
      <c r="H66" s="10">
        <v>89.981388710439205</v>
      </c>
      <c r="I66" s="10">
        <f t="shared" si="1"/>
        <v>0.53881071084095333</v>
      </c>
    </row>
    <row r="67" spans="1:10" outlineLevel="1" x14ac:dyDescent="0.35">
      <c r="A67" s="1"/>
      <c r="B67" s="12" t="s">
        <v>27</v>
      </c>
      <c r="C67" s="1"/>
      <c r="D67" s="1"/>
      <c r="E67" s="2">
        <f>SUBTOTAL(9,E2:E66)</f>
        <v>1.0000000000000002</v>
      </c>
      <c r="F67" s="1"/>
      <c r="G67" s="10">
        <f>SUBTOTAL(9,G2:G66)</f>
        <v>53.538323353293421</v>
      </c>
      <c r="H67" s="10"/>
      <c r="I67" s="10">
        <v>81.098136563790959</v>
      </c>
      <c r="J67" s="44"/>
    </row>
    <row r="68" spans="1:10" outlineLevel="2" x14ac:dyDescent="0.35">
      <c r="A68" s="3" t="s">
        <v>15</v>
      </c>
      <c r="B68" s="3" t="s">
        <v>16</v>
      </c>
      <c r="C68" s="3" t="s">
        <v>8</v>
      </c>
      <c r="D68" s="3" t="s">
        <v>98</v>
      </c>
      <c r="E68" s="4">
        <v>8.4745762711864406E-3</v>
      </c>
      <c r="F68" s="3">
        <v>27.5</v>
      </c>
      <c r="G68" s="11">
        <f t="shared" ref="G68:G106" si="2">E68*F68</f>
        <v>0.23305084745762711</v>
      </c>
      <c r="H68" s="11">
        <v>73.949043452739716</v>
      </c>
      <c r="I68" s="11">
        <f>H68*E68</f>
        <v>0.62668680892152306</v>
      </c>
    </row>
    <row r="69" spans="1:10" outlineLevel="2" x14ac:dyDescent="0.35">
      <c r="A69" s="1" t="s">
        <v>15</v>
      </c>
      <c r="B69" s="1" t="s">
        <v>16</v>
      </c>
      <c r="C69" s="1" t="s">
        <v>8</v>
      </c>
      <c r="D69" s="1" t="s">
        <v>99</v>
      </c>
      <c r="E69" s="2">
        <v>2.5423728813559324E-2</v>
      </c>
      <c r="F69" s="1">
        <v>34.1</v>
      </c>
      <c r="G69" s="10">
        <f t="shared" si="2"/>
        <v>0.86694915254237293</v>
      </c>
      <c r="H69" s="10">
        <v>73.787680044770241</v>
      </c>
      <c r="I69" s="10">
        <f t="shared" ref="I69:I106" si="3">H69*E69</f>
        <v>1.8759579672399216</v>
      </c>
    </row>
    <row r="70" spans="1:10" outlineLevel="2" x14ac:dyDescent="0.35">
      <c r="A70" s="3" t="s">
        <v>15</v>
      </c>
      <c r="B70" s="3" t="s">
        <v>16</v>
      </c>
      <c r="C70" s="3" t="s">
        <v>8</v>
      </c>
      <c r="D70" s="3" t="s">
        <v>100</v>
      </c>
      <c r="E70" s="4">
        <v>8.4745762711864406E-3</v>
      </c>
      <c r="F70" s="3">
        <v>69.3</v>
      </c>
      <c r="G70" s="11">
        <f t="shared" si="2"/>
        <v>0.58728813559322035</v>
      </c>
      <c r="H70" s="11">
        <v>95.004412233829498</v>
      </c>
      <c r="I70" s="11">
        <f t="shared" si="3"/>
        <v>0.8051221375748262</v>
      </c>
    </row>
    <row r="71" spans="1:10" outlineLevel="2" x14ac:dyDescent="0.35">
      <c r="A71" s="1" t="s">
        <v>15</v>
      </c>
      <c r="B71" s="1" t="s">
        <v>16</v>
      </c>
      <c r="C71" s="1" t="s">
        <v>8</v>
      </c>
      <c r="D71" s="1" t="s">
        <v>101</v>
      </c>
      <c r="E71" s="2">
        <v>8.4745762711864406E-3</v>
      </c>
      <c r="F71" s="1">
        <v>35.700000000000003</v>
      </c>
      <c r="G71" s="10">
        <f t="shared" si="2"/>
        <v>0.30254237288135594</v>
      </c>
      <c r="H71" s="10">
        <v>85.271981786936522</v>
      </c>
      <c r="I71" s="10">
        <f t="shared" si="3"/>
        <v>0.72264391344861456</v>
      </c>
    </row>
    <row r="72" spans="1:10" outlineLevel="2" x14ac:dyDescent="0.35">
      <c r="A72" s="3" t="s">
        <v>15</v>
      </c>
      <c r="B72" s="3" t="s">
        <v>16</v>
      </c>
      <c r="C72" s="3" t="s">
        <v>17</v>
      </c>
      <c r="D72" s="3" t="s">
        <v>102</v>
      </c>
      <c r="E72" s="4">
        <v>8.4745762711864406E-3</v>
      </c>
      <c r="F72" s="3">
        <v>49.9</v>
      </c>
      <c r="G72" s="11">
        <f t="shared" si="2"/>
        <v>0.42288135593220338</v>
      </c>
      <c r="H72" s="11">
        <v>66.441090740263462</v>
      </c>
      <c r="I72" s="11">
        <f t="shared" si="3"/>
        <v>0.56306009101918186</v>
      </c>
    </row>
    <row r="73" spans="1:10" outlineLevel="2" x14ac:dyDescent="0.35">
      <c r="A73" s="1" t="s">
        <v>15</v>
      </c>
      <c r="B73" s="1" t="s">
        <v>16</v>
      </c>
      <c r="C73" s="1" t="s">
        <v>9</v>
      </c>
      <c r="D73" s="1" t="s">
        <v>103</v>
      </c>
      <c r="E73" s="2">
        <v>8.4745762711864406E-3</v>
      </c>
      <c r="F73" s="1">
        <v>27.3</v>
      </c>
      <c r="G73" s="10">
        <f t="shared" si="2"/>
        <v>0.23135593220338985</v>
      </c>
      <c r="H73" s="10">
        <v>77.499998547136784</v>
      </c>
      <c r="I73" s="10">
        <f t="shared" si="3"/>
        <v>0.65677964870454897</v>
      </c>
    </row>
    <row r="74" spans="1:10" outlineLevel="2" x14ac:dyDescent="0.35">
      <c r="A74" s="3" t="s">
        <v>15</v>
      </c>
      <c r="B74" s="3" t="s">
        <v>16</v>
      </c>
      <c r="C74" s="3" t="s">
        <v>10</v>
      </c>
      <c r="D74" s="3" t="s">
        <v>104</v>
      </c>
      <c r="E74" s="4">
        <v>1.6949152542372881E-2</v>
      </c>
      <c r="F74" s="3">
        <v>28.7</v>
      </c>
      <c r="G74" s="11">
        <f t="shared" si="2"/>
        <v>0.48644067796610169</v>
      </c>
      <c r="H74" s="11">
        <v>70.199386924505234</v>
      </c>
      <c r="I74" s="11">
        <f t="shared" si="3"/>
        <v>1.1898201173644956</v>
      </c>
    </row>
    <row r="75" spans="1:10" outlineLevel="2" x14ac:dyDescent="0.35">
      <c r="A75" s="1" t="s">
        <v>15</v>
      </c>
      <c r="B75" s="1" t="s">
        <v>16</v>
      </c>
      <c r="C75" s="1" t="s">
        <v>10</v>
      </c>
      <c r="D75" s="1" t="s">
        <v>105</v>
      </c>
      <c r="E75" s="2">
        <v>3.3898305084745763E-2</v>
      </c>
      <c r="F75" s="1">
        <v>89.8</v>
      </c>
      <c r="G75" s="10">
        <f t="shared" si="2"/>
        <v>3.0440677966101695</v>
      </c>
      <c r="H75" s="10">
        <v>100</v>
      </c>
      <c r="I75" s="10">
        <f t="shared" si="3"/>
        <v>3.3898305084745761</v>
      </c>
    </row>
    <row r="76" spans="1:10" outlineLevel="2" x14ac:dyDescent="0.35">
      <c r="A76" s="3" t="s">
        <v>15</v>
      </c>
      <c r="B76" s="3" t="s">
        <v>16</v>
      </c>
      <c r="C76" s="3" t="s">
        <v>10</v>
      </c>
      <c r="D76" s="3" t="s">
        <v>106</v>
      </c>
      <c r="E76" s="4">
        <v>8.4745762711864406E-3</v>
      </c>
      <c r="F76" s="3">
        <v>43.5</v>
      </c>
      <c r="G76" s="11">
        <f t="shared" si="2"/>
        <v>0.36864406779661019</v>
      </c>
      <c r="H76" s="11">
        <v>86.047973427921534</v>
      </c>
      <c r="I76" s="11">
        <f t="shared" si="3"/>
        <v>0.7292201137959452</v>
      </c>
    </row>
    <row r="77" spans="1:10" outlineLevel="2" x14ac:dyDescent="0.35">
      <c r="A77" s="1" t="s">
        <v>15</v>
      </c>
      <c r="B77" s="1" t="s">
        <v>16</v>
      </c>
      <c r="C77" s="1" t="s">
        <v>10</v>
      </c>
      <c r="D77" s="1" t="s">
        <v>107</v>
      </c>
      <c r="E77" s="2">
        <v>4.2372881355932202E-2</v>
      </c>
      <c r="F77" s="1">
        <v>40.299999999999997</v>
      </c>
      <c r="G77" s="10">
        <f t="shared" si="2"/>
        <v>1.7076271186440677</v>
      </c>
      <c r="H77" s="10">
        <v>82.939561661332846</v>
      </c>
      <c r="I77" s="10">
        <f t="shared" si="3"/>
        <v>3.5143882059886797</v>
      </c>
    </row>
    <row r="78" spans="1:10" outlineLevel="2" x14ac:dyDescent="0.35">
      <c r="A78" s="3" t="s">
        <v>15</v>
      </c>
      <c r="B78" s="3" t="s">
        <v>16</v>
      </c>
      <c r="C78" s="3" t="s">
        <v>10</v>
      </c>
      <c r="D78" s="3" t="s">
        <v>108</v>
      </c>
      <c r="E78" s="4">
        <v>4.2372881355932202E-2</v>
      </c>
      <c r="F78" s="3">
        <v>53.9</v>
      </c>
      <c r="G78" s="11">
        <f t="shared" si="2"/>
        <v>2.2838983050847457</v>
      </c>
      <c r="H78" s="11">
        <v>87.868567630648613</v>
      </c>
      <c r="I78" s="11">
        <f t="shared" si="3"/>
        <v>3.7232443911291782</v>
      </c>
    </row>
    <row r="79" spans="1:10" outlineLevel="2" x14ac:dyDescent="0.35">
      <c r="A79" s="1" t="s">
        <v>15</v>
      </c>
      <c r="B79" s="1" t="s">
        <v>16</v>
      </c>
      <c r="C79" s="1" t="s">
        <v>10</v>
      </c>
      <c r="D79" s="1" t="s">
        <v>109</v>
      </c>
      <c r="E79" s="2">
        <v>4.2372881355932202E-2</v>
      </c>
      <c r="F79" s="1">
        <v>64</v>
      </c>
      <c r="G79" s="10">
        <f t="shared" si="2"/>
        <v>2.7118644067796609</v>
      </c>
      <c r="H79" s="10">
        <v>87.464421130716801</v>
      </c>
      <c r="I79" s="10">
        <f t="shared" si="3"/>
        <v>3.7061195394371524</v>
      </c>
    </row>
    <row r="80" spans="1:10" outlineLevel="2" x14ac:dyDescent="0.35">
      <c r="A80" s="3" t="s">
        <v>15</v>
      </c>
      <c r="B80" s="3" t="s">
        <v>16</v>
      </c>
      <c r="C80" s="3" t="s">
        <v>10</v>
      </c>
      <c r="D80" s="3" t="s">
        <v>110</v>
      </c>
      <c r="E80" s="4">
        <v>2.5423728813559324E-2</v>
      </c>
      <c r="F80" s="3">
        <v>37.9</v>
      </c>
      <c r="G80" s="11">
        <f t="shared" si="2"/>
        <v>0.96355932203389838</v>
      </c>
      <c r="H80" s="11">
        <v>84.052607081830502</v>
      </c>
      <c r="I80" s="11">
        <f t="shared" si="3"/>
        <v>2.1369306885211148</v>
      </c>
    </row>
    <row r="81" spans="1:9" outlineLevel="2" x14ac:dyDescent="0.35">
      <c r="A81" s="1" t="s">
        <v>15</v>
      </c>
      <c r="B81" s="1" t="s">
        <v>16</v>
      </c>
      <c r="C81" s="1" t="s">
        <v>10</v>
      </c>
      <c r="D81" s="1" t="s">
        <v>111</v>
      </c>
      <c r="E81" s="2">
        <v>1.6949152542372881E-2</v>
      </c>
      <c r="F81" s="1">
        <v>28.1</v>
      </c>
      <c r="G81" s="10">
        <f t="shared" si="2"/>
        <v>0.47627118644067801</v>
      </c>
      <c r="H81" s="10">
        <v>70.759772378951311</v>
      </c>
      <c r="I81" s="10">
        <f t="shared" si="3"/>
        <v>1.1993181759144289</v>
      </c>
    </row>
    <row r="82" spans="1:9" outlineLevel="2" x14ac:dyDescent="0.35">
      <c r="A82" s="3" t="s">
        <v>15</v>
      </c>
      <c r="B82" s="3" t="s">
        <v>16</v>
      </c>
      <c r="C82" s="3" t="s">
        <v>10</v>
      </c>
      <c r="D82" s="3" t="s">
        <v>112</v>
      </c>
      <c r="E82" s="4">
        <v>0.11864406779661017</v>
      </c>
      <c r="F82" s="3">
        <v>34.6</v>
      </c>
      <c r="G82" s="11">
        <f t="shared" si="2"/>
        <v>4.1050847457627118</v>
      </c>
      <c r="H82" s="11">
        <v>80.459517613053322</v>
      </c>
      <c r="I82" s="11">
        <f t="shared" si="3"/>
        <v>9.5460444625656482</v>
      </c>
    </row>
    <row r="83" spans="1:9" outlineLevel="2" x14ac:dyDescent="0.35">
      <c r="A83" s="1" t="s">
        <v>15</v>
      </c>
      <c r="B83" s="1" t="s">
        <v>16</v>
      </c>
      <c r="C83" s="1" t="s">
        <v>10</v>
      </c>
      <c r="D83" s="1" t="s">
        <v>113</v>
      </c>
      <c r="E83" s="2">
        <v>2.5423728813559324E-2</v>
      </c>
      <c r="F83" s="1">
        <v>38.9</v>
      </c>
      <c r="G83" s="10">
        <f t="shared" si="2"/>
        <v>0.98898305084745763</v>
      </c>
      <c r="H83" s="10">
        <v>81.357923243194818</v>
      </c>
      <c r="I83" s="10">
        <f t="shared" si="3"/>
        <v>2.0684217773693598</v>
      </c>
    </row>
    <row r="84" spans="1:9" outlineLevel="2" x14ac:dyDescent="0.35">
      <c r="A84" s="3" t="s">
        <v>15</v>
      </c>
      <c r="B84" s="3" t="s">
        <v>16</v>
      </c>
      <c r="C84" s="3" t="s">
        <v>10</v>
      </c>
      <c r="D84" s="3" t="s">
        <v>114</v>
      </c>
      <c r="E84" s="4">
        <v>1.6949152542372881E-2</v>
      </c>
      <c r="F84" s="3">
        <v>50.8</v>
      </c>
      <c r="G84" s="11">
        <f t="shared" si="2"/>
        <v>0.86101694915254234</v>
      </c>
      <c r="H84" s="11">
        <v>92.156059797853231</v>
      </c>
      <c r="I84" s="11">
        <f t="shared" si="3"/>
        <v>1.5619671152178514</v>
      </c>
    </row>
    <row r="85" spans="1:9" outlineLevel="2" x14ac:dyDescent="0.35">
      <c r="A85" s="1" t="s">
        <v>15</v>
      </c>
      <c r="B85" s="1" t="s">
        <v>16</v>
      </c>
      <c r="C85" s="1" t="s">
        <v>11</v>
      </c>
      <c r="D85" s="1" t="s">
        <v>115</v>
      </c>
      <c r="E85" s="2">
        <v>8.4745762711864406E-3</v>
      </c>
      <c r="F85" s="1">
        <v>51.4</v>
      </c>
      <c r="G85" s="10">
        <f t="shared" si="2"/>
        <v>0.43559322033898301</v>
      </c>
      <c r="H85" s="10">
        <v>88.313422854989767</v>
      </c>
      <c r="I85" s="10">
        <f t="shared" si="3"/>
        <v>0.74841883775415052</v>
      </c>
    </row>
    <row r="86" spans="1:9" outlineLevel="2" x14ac:dyDescent="0.35">
      <c r="A86" s="3" t="s">
        <v>15</v>
      </c>
      <c r="B86" s="3" t="s">
        <v>16</v>
      </c>
      <c r="C86" s="3" t="s">
        <v>11</v>
      </c>
      <c r="D86" s="3" t="s">
        <v>116</v>
      </c>
      <c r="E86" s="4">
        <v>8.4745762711864406E-3</v>
      </c>
      <c r="F86" s="3">
        <v>40.9</v>
      </c>
      <c r="G86" s="11">
        <f t="shared" si="2"/>
        <v>0.3466101694915254</v>
      </c>
      <c r="H86" s="11">
        <v>70.563820861279964</v>
      </c>
      <c r="I86" s="11">
        <f t="shared" si="3"/>
        <v>0.59799848187525395</v>
      </c>
    </row>
    <row r="87" spans="1:9" outlineLevel="2" x14ac:dyDescent="0.35">
      <c r="A87" s="1" t="s">
        <v>15</v>
      </c>
      <c r="B87" s="1" t="s">
        <v>16</v>
      </c>
      <c r="C87" s="1" t="s">
        <v>11</v>
      </c>
      <c r="D87" s="1" t="s">
        <v>117</v>
      </c>
      <c r="E87" s="2">
        <v>8.4745762711864406E-3</v>
      </c>
      <c r="F87" s="1">
        <v>68.7</v>
      </c>
      <c r="G87" s="10">
        <f t="shared" si="2"/>
        <v>0.58220338983050846</v>
      </c>
      <c r="H87" s="10">
        <v>89.397291671484709</v>
      </c>
      <c r="I87" s="10">
        <f t="shared" si="3"/>
        <v>0.75760416670749753</v>
      </c>
    </row>
    <row r="88" spans="1:9" outlineLevel="2" x14ac:dyDescent="0.35">
      <c r="A88" s="3" t="s">
        <v>15</v>
      </c>
      <c r="B88" s="3" t="s">
        <v>16</v>
      </c>
      <c r="C88" s="3" t="s">
        <v>11</v>
      </c>
      <c r="D88" s="3" t="s">
        <v>118</v>
      </c>
      <c r="E88" s="4">
        <v>2.5423728813559324E-2</v>
      </c>
      <c r="F88" s="3">
        <v>49.1</v>
      </c>
      <c r="G88" s="11">
        <f t="shared" si="2"/>
        <v>1.2483050847457628</v>
      </c>
      <c r="H88" s="11">
        <v>79.202640606090426</v>
      </c>
      <c r="I88" s="11">
        <f t="shared" si="3"/>
        <v>2.0136264560870449</v>
      </c>
    </row>
    <row r="89" spans="1:9" outlineLevel="2" x14ac:dyDescent="0.35">
      <c r="A89" s="1" t="s">
        <v>15</v>
      </c>
      <c r="B89" s="1" t="s">
        <v>16</v>
      </c>
      <c r="C89" s="1" t="s">
        <v>11</v>
      </c>
      <c r="D89" s="1" t="s">
        <v>119</v>
      </c>
      <c r="E89" s="2">
        <v>8.4745762711864406E-3</v>
      </c>
      <c r="F89" s="1">
        <v>55.9</v>
      </c>
      <c r="G89" s="10">
        <f t="shared" si="2"/>
        <v>0.473728813559322</v>
      </c>
      <c r="H89" s="10">
        <v>80.743585210293531</v>
      </c>
      <c r="I89" s="10">
        <f t="shared" si="3"/>
        <v>0.68426767127367394</v>
      </c>
    </row>
    <row r="90" spans="1:9" outlineLevel="2" x14ac:dyDescent="0.35">
      <c r="A90" s="3" t="s">
        <v>15</v>
      </c>
      <c r="B90" s="3" t="s">
        <v>16</v>
      </c>
      <c r="C90" s="3" t="s">
        <v>12</v>
      </c>
      <c r="D90" s="3" t="s">
        <v>120</v>
      </c>
      <c r="E90" s="4">
        <v>1.6949152542372881E-2</v>
      </c>
      <c r="F90" s="3">
        <v>52.4</v>
      </c>
      <c r="G90" s="11">
        <f t="shared" si="2"/>
        <v>0.88813559322033897</v>
      </c>
      <c r="H90" s="11">
        <v>85.035407599061728</v>
      </c>
      <c r="I90" s="11">
        <f t="shared" si="3"/>
        <v>1.4412780948993513</v>
      </c>
    </row>
    <row r="91" spans="1:9" outlineLevel="2" x14ac:dyDescent="0.35">
      <c r="A91" s="1" t="s">
        <v>15</v>
      </c>
      <c r="B91" s="1" t="s">
        <v>16</v>
      </c>
      <c r="C91" s="1" t="s">
        <v>12</v>
      </c>
      <c r="D91" s="1" t="s">
        <v>121</v>
      </c>
      <c r="E91" s="2">
        <v>8.4745762711864406E-3</v>
      </c>
      <c r="F91" s="1">
        <v>79.400000000000006</v>
      </c>
      <c r="G91" s="10">
        <f t="shared" si="2"/>
        <v>0.67288135593220344</v>
      </c>
      <c r="H91" s="10">
        <v>89.618936777114868</v>
      </c>
      <c r="I91" s="10">
        <f t="shared" si="3"/>
        <v>0.75948251506029552</v>
      </c>
    </row>
    <row r="92" spans="1:9" outlineLevel="2" x14ac:dyDescent="0.35">
      <c r="A92" s="3" t="s">
        <v>15</v>
      </c>
      <c r="B92" s="3" t="s">
        <v>16</v>
      </c>
      <c r="C92" s="3" t="s">
        <v>12</v>
      </c>
      <c r="D92" s="3" t="s">
        <v>122</v>
      </c>
      <c r="E92" s="4">
        <v>8.4745762711864406E-3</v>
      </c>
      <c r="F92" s="3">
        <v>72.5</v>
      </c>
      <c r="G92" s="11">
        <f t="shared" si="2"/>
        <v>0.61440677966101698</v>
      </c>
      <c r="H92" s="11">
        <v>85.28815858066082</v>
      </c>
      <c r="I92" s="11">
        <f t="shared" si="3"/>
        <v>0.7227810049208544</v>
      </c>
    </row>
    <row r="93" spans="1:9" outlineLevel="2" x14ac:dyDescent="0.35">
      <c r="A93" s="1" t="s">
        <v>15</v>
      </c>
      <c r="B93" s="1" t="s">
        <v>16</v>
      </c>
      <c r="C93" s="1" t="s">
        <v>12</v>
      </c>
      <c r="D93" s="1" t="s">
        <v>123</v>
      </c>
      <c r="E93" s="2">
        <v>8.4745762711864406E-3</v>
      </c>
      <c r="F93" s="1">
        <v>70.5</v>
      </c>
      <c r="G93" s="10">
        <f t="shared" si="2"/>
        <v>0.59745762711864403</v>
      </c>
      <c r="H93" s="10">
        <v>84.191320147365332</v>
      </c>
      <c r="I93" s="10">
        <f t="shared" si="3"/>
        <v>0.71348576396072316</v>
      </c>
    </row>
    <row r="94" spans="1:9" outlineLevel="2" x14ac:dyDescent="0.35">
      <c r="A94" s="3" t="s">
        <v>15</v>
      </c>
      <c r="B94" s="3" t="s">
        <v>16</v>
      </c>
      <c r="C94" s="3" t="s">
        <v>12</v>
      </c>
      <c r="D94" s="3" t="s">
        <v>124</v>
      </c>
      <c r="E94" s="4">
        <v>4.2372881355932202E-2</v>
      </c>
      <c r="F94" s="3">
        <v>61.2</v>
      </c>
      <c r="G94" s="11">
        <f t="shared" si="2"/>
        <v>2.593220338983051</v>
      </c>
      <c r="H94" s="11">
        <v>83.171093165874481</v>
      </c>
      <c r="I94" s="11">
        <f t="shared" si="3"/>
        <v>3.524198862960783</v>
      </c>
    </row>
    <row r="95" spans="1:9" outlineLevel="2" x14ac:dyDescent="0.35">
      <c r="A95" s="1" t="s">
        <v>15</v>
      </c>
      <c r="B95" s="1" t="s">
        <v>16</v>
      </c>
      <c r="C95" s="1" t="s">
        <v>12</v>
      </c>
      <c r="D95" s="1" t="s">
        <v>125</v>
      </c>
      <c r="E95" s="2">
        <v>8.4745762711864406E-3</v>
      </c>
      <c r="F95" s="1">
        <v>85.1</v>
      </c>
      <c r="G95" s="10">
        <f t="shared" si="2"/>
        <v>0.721186440677966</v>
      </c>
      <c r="H95" s="10">
        <v>92.417784463614225</v>
      </c>
      <c r="I95" s="10">
        <f t="shared" si="3"/>
        <v>0.78320156325096801</v>
      </c>
    </row>
    <row r="96" spans="1:9" outlineLevel="2" x14ac:dyDescent="0.35">
      <c r="A96" s="3" t="s">
        <v>15</v>
      </c>
      <c r="B96" s="3" t="s">
        <v>16</v>
      </c>
      <c r="C96" s="3" t="s">
        <v>12</v>
      </c>
      <c r="D96" s="3" t="s">
        <v>126</v>
      </c>
      <c r="E96" s="4">
        <v>8.4745762711864406E-3</v>
      </c>
      <c r="F96" s="3">
        <v>54.7</v>
      </c>
      <c r="G96" s="11">
        <f t="shared" si="2"/>
        <v>0.46355932203389832</v>
      </c>
      <c r="H96" s="11">
        <v>74.531494472175837</v>
      </c>
      <c r="I96" s="11">
        <f t="shared" si="3"/>
        <v>0.6316228345099647</v>
      </c>
    </row>
    <row r="97" spans="1:9" outlineLevel="2" x14ac:dyDescent="0.35">
      <c r="A97" s="1" t="s">
        <v>15</v>
      </c>
      <c r="B97" s="1" t="s">
        <v>16</v>
      </c>
      <c r="C97" s="1" t="s">
        <v>12</v>
      </c>
      <c r="D97" s="1" t="s">
        <v>127</v>
      </c>
      <c r="E97" s="2">
        <v>8.4745762711864406E-3</v>
      </c>
      <c r="F97" s="1">
        <v>46.4</v>
      </c>
      <c r="G97" s="10">
        <f t="shared" si="2"/>
        <v>0.39322033898305081</v>
      </c>
      <c r="H97" s="10">
        <v>76.820386946201324</v>
      </c>
      <c r="I97" s="10">
        <f t="shared" si="3"/>
        <v>0.65102022835763829</v>
      </c>
    </row>
    <row r="98" spans="1:9" outlineLevel="2" x14ac:dyDescent="0.35">
      <c r="A98" s="3" t="s">
        <v>15</v>
      </c>
      <c r="B98" s="3" t="s">
        <v>16</v>
      </c>
      <c r="C98" s="3" t="s">
        <v>12</v>
      </c>
      <c r="D98" s="3" t="s">
        <v>128</v>
      </c>
      <c r="E98" s="4">
        <v>3.3898305084745763E-2</v>
      </c>
      <c r="F98" s="3">
        <v>76.8</v>
      </c>
      <c r="G98" s="11">
        <f t="shared" si="2"/>
        <v>2.6033898305084744</v>
      </c>
      <c r="H98" s="11">
        <v>89.781376197934151</v>
      </c>
      <c r="I98" s="11">
        <f t="shared" si="3"/>
        <v>3.0434364812859034</v>
      </c>
    </row>
    <row r="99" spans="1:9" outlineLevel="2" x14ac:dyDescent="0.35">
      <c r="A99" s="1" t="s">
        <v>15</v>
      </c>
      <c r="B99" s="1" t="s">
        <v>16</v>
      </c>
      <c r="C99" s="1" t="s">
        <v>12</v>
      </c>
      <c r="D99" s="1" t="s">
        <v>129</v>
      </c>
      <c r="E99" s="2">
        <v>8.4745762711864406E-3</v>
      </c>
      <c r="F99" s="1">
        <v>52.4</v>
      </c>
      <c r="G99" s="10">
        <f t="shared" si="2"/>
        <v>0.44406779661016949</v>
      </c>
      <c r="H99" s="10">
        <v>76.545374561101198</v>
      </c>
      <c r="I99" s="10">
        <f t="shared" si="3"/>
        <v>0.64868961492458643</v>
      </c>
    </row>
    <row r="100" spans="1:9" outlineLevel="2" x14ac:dyDescent="0.35">
      <c r="A100" s="3" t="s">
        <v>15</v>
      </c>
      <c r="B100" s="3" t="s">
        <v>16</v>
      </c>
      <c r="C100" s="3" t="s">
        <v>12</v>
      </c>
      <c r="D100" s="3" t="s">
        <v>130</v>
      </c>
      <c r="E100" s="4">
        <v>3.3898305084745763E-2</v>
      </c>
      <c r="F100" s="3">
        <v>68.599999999999994</v>
      </c>
      <c r="G100" s="11">
        <f t="shared" si="2"/>
        <v>2.3254237288135591</v>
      </c>
      <c r="H100" s="11">
        <v>82.374810371547937</v>
      </c>
      <c r="I100" s="11">
        <f t="shared" si="3"/>
        <v>2.7923664532728116</v>
      </c>
    </row>
    <row r="101" spans="1:9" outlineLevel="2" x14ac:dyDescent="0.35">
      <c r="A101" s="1" t="s">
        <v>15</v>
      </c>
      <c r="B101" s="1" t="s">
        <v>16</v>
      </c>
      <c r="C101" s="1" t="s">
        <v>12</v>
      </c>
      <c r="D101" s="1" t="s">
        <v>131</v>
      </c>
      <c r="E101" s="2">
        <v>3.3898305084745763E-2</v>
      </c>
      <c r="F101" s="1">
        <v>51.1</v>
      </c>
      <c r="G101" s="10">
        <f t="shared" si="2"/>
        <v>1.7322033898305085</v>
      </c>
      <c r="H101" s="10">
        <v>81.132195945829153</v>
      </c>
      <c r="I101" s="10">
        <f t="shared" si="3"/>
        <v>2.7502439303670898</v>
      </c>
    </row>
    <row r="102" spans="1:9" outlineLevel="2" x14ac:dyDescent="0.35">
      <c r="A102" s="3" t="s">
        <v>15</v>
      </c>
      <c r="B102" s="3" t="s">
        <v>16</v>
      </c>
      <c r="C102" s="3" t="s">
        <v>12</v>
      </c>
      <c r="D102" s="3" t="s">
        <v>132</v>
      </c>
      <c r="E102" s="4">
        <v>8.4745762711864406E-3</v>
      </c>
      <c r="F102" s="3">
        <v>58.7</v>
      </c>
      <c r="G102" s="11">
        <f t="shared" si="2"/>
        <v>0.49745762711864411</v>
      </c>
      <c r="H102" s="11">
        <v>80.745092947036028</v>
      </c>
      <c r="I102" s="11">
        <f t="shared" si="3"/>
        <v>0.6842804487036952</v>
      </c>
    </row>
    <row r="103" spans="1:9" outlineLevel="2" x14ac:dyDescent="0.35">
      <c r="A103" s="1" t="s">
        <v>15</v>
      </c>
      <c r="B103" s="1" t="s">
        <v>16</v>
      </c>
      <c r="C103" s="1" t="s">
        <v>12</v>
      </c>
      <c r="D103" s="1" t="s">
        <v>133</v>
      </c>
      <c r="E103" s="2">
        <v>3.3898305084745763E-2</v>
      </c>
      <c r="F103" s="1">
        <v>50.8</v>
      </c>
      <c r="G103" s="10">
        <f t="shared" si="2"/>
        <v>1.7220338983050847</v>
      </c>
      <c r="H103" s="10">
        <v>76.60778695717454</v>
      </c>
      <c r="I103" s="10">
        <f t="shared" si="3"/>
        <v>2.59687413414151</v>
      </c>
    </row>
    <row r="104" spans="1:9" outlineLevel="2" x14ac:dyDescent="0.35">
      <c r="A104" s="3" t="s">
        <v>15</v>
      </c>
      <c r="B104" s="3" t="s">
        <v>16</v>
      </c>
      <c r="C104" s="3" t="s">
        <v>12</v>
      </c>
      <c r="D104" s="3" t="s">
        <v>134</v>
      </c>
      <c r="E104" s="4">
        <v>0.1864406779661017</v>
      </c>
      <c r="F104" s="3">
        <v>52.1</v>
      </c>
      <c r="G104" s="11">
        <f t="shared" si="2"/>
        <v>9.7135593220338983</v>
      </c>
      <c r="H104" s="11">
        <v>75.080070979893208</v>
      </c>
      <c r="I104" s="11">
        <f t="shared" si="3"/>
        <v>13.997979335234326</v>
      </c>
    </row>
    <row r="105" spans="1:9" outlineLevel="2" x14ac:dyDescent="0.35">
      <c r="A105" s="1" t="s">
        <v>15</v>
      </c>
      <c r="B105" s="1" t="s">
        <v>16</v>
      </c>
      <c r="C105" s="1" t="s">
        <v>12</v>
      </c>
      <c r="D105" s="1" t="s">
        <v>135</v>
      </c>
      <c r="E105" s="2">
        <v>1.6949152542372881E-2</v>
      </c>
      <c r="F105" s="1">
        <v>62.2</v>
      </c>
      <c r="G105" s="10">
        <f t="shared" si="2"/>
        <v>1.0542372881355933</v>
      </c>
      <c r="H105" s="10">
        <v>83.658975046128035</v>
      </c>
      <c r="I105" s="10">
        <f t="shared" si="3"/>
        <v>1.4179487295953903</v>
      </c>
    </row>
    <row r="106" spans="1:9" outlineLevel="2" x14ac:dyDescent="0.35">
      <c r="A106" s="3" t="s">
        <v>15</v>
      </c>
      <c r="B106" s="3" t="s">
        <v>16</v>
      </c>
      <c r="C106" s="3" t="s">
        <v>12</v>
      </c>
      <c r="D106" s="3" t="s">
        <v>136</v>
      </c>
      <c r="E106" s="4">
        <v>1.6949152542372881E-2</v>
      </c>
      <c r="F106" s="3">
        <v>79.599999999999994</v>
      </c>
      <c r="G106" s="11">
        <f t="shared" si="2"/>
        <v>1.3491525423728812</v>
      </c>
      <c r="H106" s="11">
        <v>89.966199938207865</v>
      </c>
      <c r="I106" s="11">
        <f t="shared" si="3"/>
        <v>1.5248508464103028</v>
      </c>
    </row>
    <row r="107" spans="1:9" outlineLevel="1" x14ac:dyDescent="0.35">
      <c r="A107" s="18"/>
      <c r="B107" s="21" t="s">
        <v>28</v>
      </c>
      <c r="C107" s="18"/>
      <c r="D107" s="18"/>
      <c r="E107" s="19">
        <f>SUBTOTAL(9,E68:E106)</f>
        <v>0.99999999999999978</v>
      </c>
      <c r="F107" s="18"/>
      <c r="G107" s="20">
        <f>SUBTOTAL(9,G68:G106)</f>
        <v>52.113559322033915</v>
      </c>
      <c r="H107" s="20"/>
      <c r="I107" s="20">
        <v>81.501212118240872</v>
      </c>
    </row>
  </sheetData>
  <sheetProtection algorithmName="SHA-512" hashValue="qTjhpkrORFO3tgFqG1NCJhUawICDjXxOPDXkLvZUPRck4Uvu55xrw/07Bjtlx+F1idC7US/P5jYYYQD3YAcTHw==" saltValue="nxZsgbSUtUP2zthYhe03k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6"/>
  <sheetViews>
    <sheetView workbookViewId="0">
      <selection activeCell="D22" sqref="D22"/>
    </sheetView>
  </sheetViews>
  <sheetFormatPr defaultRowHeight="14.5" outlineLevelRow="2" x14ac:dyDescent="0.35"/>
  <cols>
    <col min="1" max="1" width="30.81640625" bestFit="1" customWidth="1"/>
    <col min="2" max="2" width="11.26953125" bestFit="1" customWidth="1"/>
    <col min="3" max="3" width="20.726562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18</v>
      </c>
      <c r="F1" s="5" t="s">
        <v>26</v>
      </c>
    </row>
    <row r="2" spans="1:6" outlineLevel="2" x14ac:dyDescent="0.35">
      <c r="A2" s="1" t="s">
        <v>6</v>
      </c>
      <c r="B2" s="1" t="s">
        <v>7</v>
      </c>
      <c r="C2" s="8" t="s">
        <v>8</v>
      </c>
      <c r="D2" s="2">
        <v>1.1976047904191617E-2</v>
      </c>
      <c r="E2" s="1">
        <v>50.3</v>
      </c>
      <c r="F2" s="10">
        <f>D2*E2</f>
        <v>0.60239520958083836</v>
      </c>
    </row>
    <row r="3" spans="1:6" outlineLevel="2" x14ac:dyDescent="0.35">
      <c r="A3" s="3" t="s">
        <v>6</v>
      </c>
      <c r="B3" s="3" t="s">
        <v>7</v>
      </c>
      <c r="C3" s="9" t="s">
        <v>19</v>
      </c>
      <c r="D3" s="4">
        <v>1.1976047904191617E-2</v>
      </c>
      <c r="E3" s="3">
        <v>33.5</v>
      </c>
      <c r="F3" s="11">
        <f t="shared" ref="F3:F15" si="0">D3*E3</f>
        <v>0.40119760479041916</v>
      </c>
    </row>
    <row r="4" spans="1:6" outlineLevel="2" x14ac:dyDescent="0.35">
      <c r="A4" s="1" t="s">
        <v>6</v>
      </c>
      <c r="B4" s="1" t="s">
        <v>7</v>
      </c>
      <c r="C4" s="8" t="s">
        <v>20</v>
      </c>
      <c r="D4" s="2">
        <v>0.29341317365269459</v>
      </c>
      <c r="E4" s="1">
        <v>49.9</v>
      </c>
      <c r="F4" s="10">
        <f t="shared" si="0"/>
        <v>14.64131736526946</v>
      </c>
    </row>
    <row r="5" spans="1:6" outlineLevel="2" x14ac:dyDescent="0.35">
      <c r="A5" s="3" t="s">
        <v>6</v>
      </c>
      <c r="B5" s="3" t="s">
        <v>7</v>
      </c>
      <c r="C5" s="9" t="s">
        <v>21</v>
      </c>
      <c r="D5" s="4">
        <v>1.1976047904191617E-2</v>
      </c>
      <c r="E5" s="3">
        <v>75.400000000000006</v>
      </c>
      <c r="F5" s="11">
        <f t="shared" si="0"/>
        <v>0.90299401197604801</v>
      </c>
    </row>
    <row r="6" spans="1:6" outlineLevel="2" x14ac:dyDescent="0.35">
      <c r="A6" s="1" t="s">
        <v>6</v>
      </c>
      <c r="B6" s="1" t="s">
        <v>7</v>
      </c>
      <c r="C6" s="8" t="s">
        <v>22</v>
      </c>
      <c r="D6" s="2">
        <v>0.6586826347305389</v>
      </c>
      <c r="E6" s="1">
        <v>73.3</v>
      </c>
      <c r="F6" s="10">
        <f t="shared" si="0"/>
        <v>48.281437125748496</v>
      </c>
    </row>
    <row r="7" spans="1:6" outlineLevel="2" x14ac:dyDescent="0.35">
      <c r="A7" s="3" t="s">
        <v>6</v>
      </c>
      <c r="B7" s="3" t="s">
        <v>7</v>
      </c>
      <c r="C7" s="9" t="s">
        <v>23</v>
      </c>
      <c r="D7" s="4">
        <v>5.9880239520958087E-3</v>
      </c>
      <c r="E7" s="3">
        <v>42.8</v>
      </c>
      <c r="F7" s="11">
        <f t="shared" si="0"/>
        <v>0.2562874251497006</v>
      </c>
    </row>
    <row r="8" spans="1:6" outlineLevel="2" x14ac:dyDescent="0.35">
      <c r="A8" s="1" t="s">
        <v>6</v>
      </c>
      <c r="B8" s="1" t="s">
        <v>7</v>
      </c>
      <c r="C8" s="8" t="s">
        <v>24</v>
      </c>
      <c r="D8" s="2">
        <v>5.9880239520958087E-3</v>
      </c>
      <c r="E8" s="1">
        <v>48.3</v>
      </c>
      <c r="F8" s="10">
        <f t="shared" si="0"/>
        <v>0.28922155688622753</v>
      </c>
    </row>
    <row r="9" spans="1:6" outlineLevel="1" x14ac:dyDescent="0.35">
      <c r="A9" s="1"/>
      <c r="B9" s="12" t="s">
        <v>27</v>
      </c>
      <c r="C9" s="8"/>
      <c r="D9" s="2">
        <f>SUBTOTAL(9,D2:D8)</f>
        <v>1</v>
      </c>
      <c r="E9" s="1"/>
      <c r="F9" s="10">
        <f>SUBTOTAL(9,F2:F8)</f>
        <v>65.374850299401189</v>
      </c>
    </row>
    <row r="10" spans="1:6" outlineLevel="2" x14ac:dyDescent="0.35">
      <c r="A10" s="3" t="s">
        <v>6</v>
      </c>
      <c r="B10" s="3" t="s">
        <v>16</v>
      </c>
      <c r="C10" s="3" t="s">
        <v>8</v>
      </c>
      <c r="D10" s="4">
        <v>5.0847457627118647E-2</v>
      </c>
      <c r="E10" s="3">
        <v>47.7</v>
      </c>
      <c r="F10" s="11">
        <f t="shared" si="0"/>
        <v>2.4254237288135596</v>
      </c>
    </row>
    <row r="11" spans="1:6" outlineLevel="2" x14ac:dyDescent="0.35">
      <c r="A11" s="1" t="s">
        <v>6</v>
      </c>
      <c r="B11" s="1" t="s">
        <v>16</v>
      </c>
      <c r="C11" s="1" t="s">
        <v>25</v>
      </c>
      <c r="D11" s="2">
        <v>8.4745762711864406E-3</v>
      </c>
      <c r="E11" s="1">
        <v>52.8</v>
      </c>
      <c r="F11" s="10">
        <f t="shared" si="0"/>
        <v>0.44745762711864406</v>
      </c>
    </row>
    <row r="12" spans="1:6" outlineLevel="2" x14ac:dyDescent="0.35">
      <c r="A12" s="3" t="s">
        <v>6</v>
      </c>
      <c r="B12" s="3" t="s">
        <v>16</v>
      </c>
      <c r="C12" s="3" t="s">
        <v>19</v>
      </c>
      <c r="D12" s="4">
        <v>8.4745762711864406E-3</v>
      </c>
      <c r="E12" s="3">
        <v>36.200000000000003</v>
      </c>
      <c r="F12" s="11">
        <f t="shared" si="0"/>
        <v>0.3067796610169492</v>
      </c>
    </row>
    <row r="13" spans="1:6" outlineLevel="2" x14ac:dyDescent="0.35">
      <c r="A13" s="1" t="s">
        <v>6</v>
      </c>
      <c r="B13" s="1" t="s">
        <v>16</v>
      </c>
      <c r="C13" s="1" t="s">
        <v>20</v>
      </c>
      <c r="D13" s="2">
        <v>0.38983050847457629</v>
      </c>
      <c r="E13" s="1">
        <v>46.6</v>
      </c>
      <c r="F13" s="10">
        <f t="shared" si="0"/>
        <v>18.166101694915255</v>
      </c>
    </row>
    <row r="14" spans="1:6" outlineLevel="2" x14ac:dyDescent="0.35">
      <c r="A14" s="3" t="s">
        <v>6</v>
      </c>
      <c r="B14" s="3" t="s">
        <v>16</v>
      </c>
      <c r="C14" s="3" t="s">
        <v>21</v>
      </c>
      <c r="D14" s="4">
        <v>5.9322033898305086E-2</v>
      </c>
      <c r="E14" s="3">
        <v>69.099999999999994</v>
      </c>
      <c r="F14" s="11">
        <f t="shared" si="0"/>
        <v>4.099152542372881</v>
      </c>
    </row>
    <row r="15" spans="1:6" outlineLevel="2" x14ac:dyDescent="0.35">
      <c r="A15" s="1" t="s">
        <v>6</v>
      </c>
      <c r="B15" s="1" t="s">
        <v>16</v>
      </c>
      <c r="C15" s="1" t="s">
        <v>22</v>
      </c>
      <c r="D15" s="2">
        <v>0.48305084745762711</v>
      </c>
      <c r="E15" s="1">
        <v>72.5</v>
      </c>
      <c r="F15" s="10">
        <f t="shared" si="0"/>
        <v>35.021186440677965</v>
      </c>
    </row>
    <row r="16" spans="1:6" outlineLevel="1" x14ac:dyDescent="0.35">
      <c r="A16" s="22"/>
      <c r="B16" s="25" t="s">
        <v>28</v>
      </c>
      <c r="C16" s="22"/>
      <c r="D16" s="23">
        <f>SUBTOTAL(9,D10:D15)</f>
        <v>1</v>
      </c>
      <c r="E16" s="22"/>
      <c r="F16" s="24">
        <f>SUBTOTAL(9,F10:F15)</f>
        <v>60.466101694915253</v>
      </c>
    </row>
  </sheetData>
  <sheetProtection algorithmName="SHA-512" hashValue="mQqa2aiLql4lbj/xA/7qDeTom/9vCwq/wQxHeZP3i7bbRIWFtiVVpW4H0N9/j744W99cve+Hv2LeoTe9kBJ5og==" saltValue="O42H9zRiZ3o6cEAAzqApQ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8AB4-946B-4FCD-A022-9E0D1E751383}">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4" customFormat="1" x14ac:dyDescent="0.35">
      <c r="A1" s="47" t="s">
        <v>0</v>
      </c>
      <c r="B1" s="49" t="s">
        <v>160</v>
      </c>
      <c r="C1" s="51" t="s">
        <v>161</v>
      </c>
      <c r="D1" s="52"/>
      <c r="E1" s="52"/>
      <c r="F1" s="53"/>
      <c r="G1" s="47" t="s">
        <v>162</v>
      </c>
      <c r="H1" s="51" t="s">
        <v>163</v>
      </c>
      <c r="I1" s="52"/>
      <c r="J1" s="52"/>
      <c r="K1" s="53"/>
      <c r="L1" s="47" t="s">
        <v>164</v>
      </c>
      <c r="M1" s="47" t="s">
        <v>165</v>
      </c>
    </row>
    <row r="2" spans="1:13" s="37" customFormat="1" x14ac:dyDescent="0.35">
      <c r="A2" s="48"/>
      <c r="B2" s="50"/>
      <c r="C2" s="35" t="s">
        <v>166</v>
      </c>
      <c r="D2" s="35" t="s">
        <v>167</v>
      </c>
      <c r="E2" s="35" t="s">
        <v>168</v>
      </c>
      <c r="F2" s="35" t="s">
        <v>169</v>
      </c>
      <c r="G2" s="48"/>
      <c r="H2" s="36" t="s">
        <v>166</v>
      </c>
      <c r="I2" s="36" t="s">
        <v>167</v>
      </c>
      <c r="J2" s="35" t="s">
        <v>168</v>
      </c>
      <c r="K2" s="35" t="s">
        <v>169</v>
      </c>
      <c r="L2" s="48"/>
      <c r="M2" s="48"/>
    </row>
    <row r="3" spans="1:13" s="34" customFormat="1" x14ac:dyDescent="0.35">
      <c r="A3" s="38" t="s">
        <v>6</v>
      </c>
      <c r="B3" s="38" t="s">
        <v>7</v>
      </c>
      <c r="C3" s="38">
        <v>0.2261904776096344</v>
      </c>
      <c r="D3" s="38">
        <v>0.1071428582072258</v>
      </c>
      <c r="E3" s="38">
        <v>0.2142857164144516</v>
      </c>
      <c r="F3" s="38">
        <v>0.4523809552192688</v>
      </c>
      <c r="G3" s="38">
        <v>0.89821429215371607</v>
      </c>
      <c r="H3" s="38">
        <v>0.22988505661487579</v>
      </c>
      <c r="I3" s="38">
        <v>0.12643678486347198</v>
      </c>
      <c r="J3" s="38">
        <v>0.22988505661487579</v>
      </c>
      <c r="K3" s="38">
        <v>0.41379311680793762</v>
      </c>
      <c r="L3" s="38">
        <v>0.91379312425851822</v>
      </c>
      <c r="M3" s="38">
        <v>0.9060037082061172</v>
      </c>
    </row>
    <row r="4" spans="1:13" s="34" customFormat="1" x14ac:dyDescent="0.35">
      <c r="A4" s="39" t="s">
        <v>6</v>
      </c>
      <c r="B4" s="39" t="s">
        <v>16</v>
      </c>
      <c r="C4" s="40">
        <v>0.21590909361839294</v>
      </c>
      <c r="D4" s="40">
        <v>0.10227272659540176</v>
      </c>
      <c r="E4" s="40">
        <v>0.23863635957241058</v>
      </c>
      <c r="F4" s="40">
        <v>0.44318181276321411</v>
      </c>
      <c r="G4" s="40">
        <v>0.90852271504700188</v>
      </c>
      <c r="H4" s="41">
        <v>0.18181818723678589</v>
      </c>
      <c r="I4" s="41">
        <v>0.10227272659540176</v>
      </c>
      <c r="J4" s="40">
        <v>0.19318181276321411</v>
      </c>
      <c r="K4" s="40">
        <v>0.52272725105285645</v>
      </c>
      <c r="L4" s="40">
        <v>1.0284090526401997</v>
      </c>
      <c r="M4" s="40">
        <v>0.96846588384360077</v>
      </c>
    </row>
    <row r="6" spans="1:13" x14ac:dyDescent="0.35">
      <c r="A6" s="46" t="s">
        <v>173</v>
      </c>
      <c r="B6" s="46"/>
      <c r="C6" s="46"/>
      <c r="D6" s="46"/>
      <c r="E6" s="46"/>
      <c r="F6" s="46"/>
    </row>
    <row r="7" spans="1:13" x14ac:dyDescent="0.35">
      <c r="A7" s="46"/>
      <c r="B7" s="46"/>
      <c r="C7" s="46"/>
      <c r="D7" s="46"/>
      <c r="E7" s="46"/>
      <c r="F7" s="46"/>
    </row>
    <row r="8" spans="1:13" x14ac:dyDescent="0.35">
      <c r="A8" s="46"/>
      <c r="B8" s="46"/>
      <c r="C8" s="46"/>
      <c r="D8" s="46"/>
      <c r="E8" s="46"/>
      <c r="F8" s="46"/>
    </row>
    <row r="9" spans="1:13" x14ac:dyDescent="0.35">
      <c r="A9" s="46"/>
      <c r="B9" s="46"/>
      <c r="C9" s="46"/>
      <c r="D9" s="46"/>
      <c r="E9" s="46"/>
      <c r="F9" s="46"/>
    </row>
    <row r="10" spans="1:13" x14ac:dyDescent="0.35">
      <c r="A10" s="46"/>
      <c r="B10" s="46"/>
      <c r="C10" s="46"/>
      <c r="D10" s="46"/>
      <c r="E10" s="46"/>
      <c r="F10" s="46"/>
    </row>
    <row r="11" spans="1:13" x14ac:dyDescent="0.35">
      <c r="A11" s="46"/>
      <c r="B11" s="46"/>
      <c r="C11" s="46"/>
      <c r="D11" s="46"/>
      <c r="E11" s="46"/>
      <c r="F11" s="46"/>
    </row>
  </sheetData>
  <sheetProtection algorithmName="SHA-512" hashValue="mBJApBrDko2gVv4Zps9IfIMmcv3HuaaJ/BTARKVWdlG0ricT41JYT6l8oLvfdqQOGnPT51yqjQg89qjOj3w0jA==" saltValue="RoV/i/04ESn+ycbDEBD9+g=="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DC44F-4DFE-4473-819C-E693D84634F7}">
  <dimension ref="A1:I24"/>
  <sheetViews>
    <sheetView tabSelected="1" workbookViewId="0">
      <selection activeCell="A2" sqref="A2:I4"/>
    </sheetView>
  </sheetViews>
  <sheetFormatPr defaultRowHeight="14.5" x14ac:dyDescent="0.35"/>
  <cols>
    <col min="1" max="1" width="30.81640625" bestFit="1" customWidth="1"/>
    <col min="2" max="2" width="10" bestFit="1" customWidth="1"/>
    <col min="3" max="3" width="18.7265625" bestFit="1" customWidth="1"/>
    <col min="4" max="4" width="12"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143</v>
      </c>
      <c r="D1" s="13" t="s">
        <v>144</v>
      </c>
      <c r="E1" s="13" t="s">
        <v>145</v>
      </c>
      <c r="F1" s="13" t="s">
        <v>146</v>
      </c>
      <c r="G1" s="13" t="s">
        <v>147</v>
      </c>
      <c r="H1" s="13" t="s">
        <v>139</v>
      </c>
      <c r="I1" s="13" t="s">
        <v>148</v>
      </c>
    </row>
    <row r="2" spans="1:9" x14ac:dyDescent="0.35">
      <c r="A2" s="29" t="s">
        <v>6</v>
      </c>
      <c r="B2" s="32" t="s">
        <v>7</v>
      </c>
      <c r="C2" s="32" t="s">
        <v>149</v>
      </c>
      <c r="D2" s="33">
        <v>2.5216569192707539E-3</v>
      </c>
      <c r="E2" s="32">
        <v>51</v>
      </c>
      <c r="F2" s="32" t="s">
        <v>141</v>
      </c>
      <c r="G2" s="32" t="s">
        <v>154</v>
      </c>
      <c r="H2" s="33">
        <v>1.9816508774056274E-2</v>
      </c>
      <c r="I2" s="32" t="s">
        <v>141</v>
      </c>
    </row>
    <row r="3" spans="1:9" x14ac:dyDescent="0.35">
      <c r="A3" s="29" t="s">
        <v>6</v>
      </c>
      <c r="B3" s="32" t="s">
        <v>7</v>
      </c>
      <c r="C3" s="32" t="s">
        <v>150</v>
      </c>
      <c r="D3" s="33">
        <v>2.9062880203127861E-2</v>
      </c>
      <c r="E3" s="32">
        <v>61</v>
      </c>
      <c r="F3" s="32" t="s">
        <v>141</v>
      </c>
      <c r="G3" s="32" t="s">
        <v>155</v>
      </c>
      <c r="H3" s="33">
        <v>4.8820891425748414E-2</v>
      </c>
      <c r="I3" s="32" t="s">
        <v>141</v>
      </c>
    </row>
    <row r="4" spans="1:9" x14ac:dyDescent="0.35">
      <c r="A4" s="29" t="s">
        <v>6</v>
      </c>
      <c r="B4" s="32" t="s">
        <v>7</v>
      </c>
      <c r="C4" s="32" t="s">
        <v>151</v>
      </c>
      <c r="D4" s="33">
        <v>3.9958875626325607E-2</v>
      </c>
      <c r="E4" s="32">
        <v>66</v>
      </c>
      <c r="F4" s="32" t="s">
        <v>141</v>
      </c>
      <c r="G4" s="32" t="s">
        <v>156</v>
      </c>
      <c r="H4" s="33">
        <v>3.3825489812443266E-2</v>
      </c>
      <c r="I4" s="32" t="s">
        <v>141</v>
      </c>
    </row>
    <row r="5" spans="1:9" x14ac:dyDescent="0.35">
      <c r="A5" s="29" t="s">
        <v>6</v>
      </c>
      <c r="B5" s="32" t="s">
        <v>16</v>
      </c>
      <c r="C5" s="32" t="s">
        <v>149</v>
      </c>
      <c r="D5" s="33">
        <v>0.13983900845050812</v>
      </c>
      <c r="E5" s="32">
        <v>93</v>
      </c>
      <c r="F5" s="32" t="s">
        <v>152</v>
      </c>
      <c r="G5" s="32" t="s">
        <v>157</v>
      </c>
      <c r="H5" s="33">
        <v>4.4572123246325646E-2</v>
      </c>
      <c r="I5" s="32" t="s">
        <v>141</v>
      </c>
    </row>
    <row r="6" spans="1:9" x14ac:dyDescent="0.35">
      <c r="A6" s="29" t="s">
        <v>6</v>
      </c>
      <c r="B6" s="32" t="s">
        <v>16</v>
      </c>
      <c r="C6" s="32" t="s">
        <v>150</v>
      </c>
      <c r="D6" s="33">
        <v>5.5298224091529846E-2</v>
      </c>
      <c r="E6" s="32">
        <v>69</v>
      </c>
      <c r="F6" s="32" t="s">
        <v>141</v>
      </c>
      <c r="G6" s="32" t="s">
        <v>158</v>
      </c>
      <c r="H6" s="33">
        <v>4.7846862829828751E-2</v>
      </c>
      <c r="I6" s="32" t="s">
        <v>141</v>
      </c>
    </row>
    <row r="7" spans="1:9" x14ac:dyDescent="0.35">
      <c r="A7" s="29" t="s">
        <v>6</v>
      </c>
      <c r="B7" s="32" t="s">
        <v>16</v>
      </c>
      <c r="C7" s="32" t="s">
        <v>151</v>
      </c>
      <c r="D7" s="33">
        <v>0.10381181538105011</v>
      </c>
      <c r="E7" s="32">
        <v>88</v>
      </c>
      <c r="F7" s="32" t="s">
        <v>152</v>
      </c>
      <c r="G7" s="32" t="s">
        <v>159</v>
      </c>
      <c r="H7" s="33">
        <v>4.3275678728605271E-2</v>
      </c>
      <c r="I7" s="32" t="s">
        <v>141</v>
      </c>
    </row>
    <row r="10" spans="1:9" x14ac:dyDescent="0.35">
      <c r="A10" s="45" t="s">
        <v>153</v>
      </c>
      <c r="B10" s="45"/>
      <c r="C10" s="45"/>
      <c r="D10" s="45"/>
      <c r="E10" s="45"/>
      <c r="F10" s="45"/>
      <c r="G10" s="45"/>
      <c r="H10" s="45"/>
      <c r="I10" s="45"/>
    </row>
    <row r="11" spans="1:9" x14ac:dyDescent="0.35">
      <c r="A11" s="45"/>
      <c r="B11" s="45"/>
      <c r="C11" s="45"/>
      <c r="D11" s="45"/>
      <c r="E11" s="45"/>
      <c r="F11" s="45"/>
      <c r="G11" s="45"/>
      <c r="H11" s="45"/>
      <c r="I11" s="45"/>
    </row>
    <row r="12" spans="1:9" x14ac:dyDescent="0.35">
      <c r="A12" s="45"/>
      <c r="B12" s="45"/>
      <c r="C12" s="45"/>
      <c r="D12" s="45"/>
      <c r="E12" s="45"/>
      <c r="F12" s="45"/>
      <c r="G12" s="45"/>
      <c r="H12" s="45"/>
      <c r="I12" s="45"/>
    </row>
    <row r="13" spans="1:9" x14ac:dyDescent="0.35">
      <c r="A13" s="45"/>
      <c r="B13" s="45"/>
      <c r="C13" s="45"/>
      <c r="D13" s="45"/>
      <c r="E13" s="45"/>
      <c r="F13" s="45"/>
      <c r="G13" s="45"/>
      <c r="H13" s="45"/>
      <c r="I13" s="45"/>
    </row>
    <row r="14" spans="1:9" x14ac:dyDescent="0.35">
      <c r="A14" s="45"/>
      <c r="B14" s="45"/>
      <c r="C14" s="45"/>
      <c r="D14" s="45"/>
      <c r="E14" s="45"/>
      <c r="F14" s="45"/>
      <c r="G14" s="45"/>
      <c r="H14" s="45"/>
      <c r="I14" s="45"/>
    </row>
    <row r="15" spans="1:9" x14ac:dyDescent="0.35">
      <c r="A15" s="45"/>
      <c r="B15" s="45"/>
      <c r="C15" s="45"/>
      <c r="D15" s="45"/>
      <c r="E15" s="45"/>
      <c r="F15" s="45"/>
      <c r="G15" s="45"/>
      <c r="H15" s="45"/>
      <c r="I15" s="45"/>
    </row>
    <row r="16" spans="1:9" x14ac:dyDescent="0.35">
      <c r="A16" s="45"/>
      <c r="B16" s="45"/>
      <c r="C16" s="45"/>
      <c r="D16" s="45"/>
      <c r="E16" s="45"/>
      <c r="F16" s="45"/>
      <c r="G16" s="45"/>
      <c r="H16" s="45"/>
      <c r="I16" s="45"/>
    </row>
    <row r="17" spans="1:9" x14ac:dyDescent="0.35">
      <c r="A17" s="45"/>
      <c r="B17" s="45"/>
      <c r="C17" s="45"/>
      <c r="D17" s="45"/>
      <c r="E17" s="45"/>
      <c r="F17" s="45"/>
      <c r="G17" s="45"/>
      <c r="H17" s="45"/>
      <c r="I17" s="45"/>
    </row>
    <row r="18" spans="1:9" x14ac:dyDescent="0.35">
      <c r="A18" s="45"/>
      <c r="B18" s="45"/>
      <c r="C18" s="45"/>
      <c r="D18" s="45"/>
      <c r="E18" s="45"/>
      <c r="F18" s="45"/>
      <c r="G18" s="45"/>
      <c r="H18" s="45"/>
      <c r="I18" s="45"/>
    </row>
    <row r="19" spans="1:9" x14ac:dyDescent="0.35">
      <c r="A19" s="45"/>
      <c r="B19" s="45"/>
      <c r="C19" s="45"/>
      <c r="D19" s="45"/>
      <c r="E19" s="45"/>
      <c r="F19" s="45"/>
      <c r="G19" s="45"/>
      <c r="H19" s="45"/>
      <c r="I19" s="45"/>
    </row>
    <row r="20" spans="1:9" x14ac:dyDescent="0.35">
      <c r="A20" s="45"/>
      <c r="B20" s="45"/>
      <c r="C20" s="45"/>
      <c r="D20" s="45"/>
      <c r="E20" s="45"/>
      <c r="F20" s="45"/>
      <c r="G20" s="45"/>
      <c r="H20" s="45"/>
      <c r="I20" s="45"/>
    </row>
    <row r="21" spans="1:9" x14ac:dyDescent="0.35">
      <c r="A21" s="45"/>
      <c r="B21" s="45"/>
      <c r="C21" s="45"/>
      <c r="D21" s="45"/>
      <c r="E21" s="45"/>
      <c r="F21" s="45"/>
      <c r="G21" s="45"/>
      <c r="H21" s="45"/>
      <c r="I21" s="45"/>
    </row>
    <row r="22" spans="1:9" x14ac:dyDescent="0.35">
      <c r="A22" s="45"/>
      <c r="B22" s="45"/>
      <c r="C22" s="45"/>
      <c r="D22" s="45"/>
      <c r="E22" s="45"/>
      <c r="F22" s="45"/>
      <c r="G22" s="45"/>
      <c r="H22" s="45"/>
      <c r="I22" s="45"/>
    </row>
    <row r="23" spans="1:9" x14ac:dyDescent="0.35">
      <c r="A23" s="45"/>
      <c r="B23" s="45"/>
      <c r="C23" s="45"/>
      <c r="D23" s="45"/>
      <c r="E23" s="45"/>
      <c r="F23" s="45"/>
      <c r="G23" s="45"/>
      <c r="H23" s="45"/>
      <c r="I23" s="45"/>
    </row>
    <row r="24" spans="1:9" x14ac:dyDescent="0.35">
      <c r="A24" s="45"/>
      <c r="B24" s="45"/>
      <c r="C24" s="45"/>
      <c r="D24" s="45"/>
      <c r="E24" s="45"/>
      <c r="F24" s="45"/>
      <c r="G24" s="45"/>
      <c r="H24" s="45"/>
      <c r="I24" s="45"/>
    </row>
  </sheetData>
  <sheetProtection algorithmName="SHA-512" hashValue="Dk3q3eDz4X4iP/wrIEoU4zOU9wVTrSvnrNPTakwTeT3XNF3go8fdFvlsaRZDv/X+WZ5li40xD1BeSXr2HV29qQ==" saltValue="JO7GujiLH6OXNJbqv3CBjQ=="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F2173-A394-43C4-8273-19ADDDCE38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80D6DB-5CD9-4561-8072-A9CB019A90E7}">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5FAFCC1B-641B-4474-A9C0-C0A38D39CF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